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tauron-my.sharepoint.com/personal/hapawlak_tauron-dystrybucja_pl/Documents/Umowa_na_Obloty_2021_roboczy/Projekt_umowy_na_2021r/"/>
    </mc:Choice>
  </mc:AlternateContent>
  <bookViews>
    <workbookView xWindow="0" yWindow="5040" windowWidth="19200" windowHeight="3108" firstSheet="1" activeTab="1"/>
  </bookViews>
  <sheets>
    <sheet name="Arkusz1" sheetId="11" state="hidden" r:id="rId1"/>
    <sheet name="słownik_usterek" sheetId="17" r:id="rId2"/>
  </sheets>
  <definedNames>
    <definedName name="_xlnm._FilterDatabase" localSheetId="1" hidden="1">słownik_usterek!$B$5:$G$93</definedName>
  </definedNames>
  <calcPr calcId="162913"/>
  <pivotCaches>
    <pivotCache cacheId="1" r:id="rId3"/>
  </pivotCaches>
</workbook>
</file>

<file path=xl/calcChain.xml><?xml version="1.0" encoding="utf-8"?>
<calcChain xmlns="http://schemas.openxmlformats.org/spreadsheetml/2006/main">
  <c r="A5" i="11" l="1"/>
  <c r="A6" i="11"/>
  <c r="A7" i="1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70" i="11" s="1"/>
  <c r="A171" i="11" s="1"/>
  <c r="A172" i="11" s="1"/>
  <c r="A173" i="11" s="1"/>
  <c r="A174" i="11" s="1"/>
  <c r="A175" i="11" s="1"/>
  <c r="A176" i="11" s="1"/>
  <c r="A177" i="11" s="1"/>
  <c r="A178" i="11" s="1"/>
  <c r="A179" i="11" s="1"/>
  <c r="A180" i="11" s="1"/>
  <c r="A181" i="11" s="1"/>
  <c r="A182" i="11" s="1"/>
  <c r="A183" i="11" s="1"/>
  <c r="A184" i="11" s="1"/>
  <c r="A185" i="11" s="1"/>
  <c r="A186" i="11" s="1"/>
  <c r="A187" i="11" s="1"/>
  <c r="A188" i="11" s="1"/>
  <c r="A189" i="11" s="1"/>
  <c r="A190" i="11" s="1"/>
  <c r="A191" i="11" s="1"/>
  <c r="A192" i="11" s="1"/>
  <c r="A193" i="11" s="1"/>
  <c r="A194" i="11" s="1"/>
  <c r="A195" i="11" s="1"/>
  <c r="A196" i="11" s="1"/>
  <c r="A197" i="11" s="1"/>
  <c r="A198" i="11" s="1"/>
  <c r="A199" i="11" s="1"/>
  <c r="A200" i="11" s="1"/>
  <c r="A201" i="11" s="1"/>
  <c r="A202" i="11" s="1"/>
  <c r="A203" i="11" s="1"/>
  <c r="A204" i="11" s="1"/>
  <c r="A205" i="11" s="1"/>
  <c r="A206" i="11" s="1"/>
  <c r="A207" i="11" s="1"/>
  <c r="A208" i="11" s="1"/>
  <c r="A209" i="11" s="1"/>
  <c r="A210" i="11" s="1"/>
  <c r="A211" i="11" s="1"/>
  <c r="A212" i="11" s="1"/>
  <c r="A213" i="11" s="1"/>
  <c r="A214" i="11" s="1"/>
  <c r="A215" i="11" s="1"/>
  <c r="A216" i="11" s="1"/>
  <c r="A217" i="11" s="1"/>
  <c r="A218" i="11" s="1"/>
  <c r="A219" i="11" s="1"/>
  <c r="A220" i="11" s="1"/>
  <c r="A221" i="11" s="1"/>
  <c r="A222" i="11" s="1"/>
  <c r="A223" i="11" s="1"/>
  <c r="A224" i="11" s="1"/>
  <c r="A225" i="11" s="1"/>
  <c r="A226" i="11" s="1"/>
  <c r="A227" i="11" s="1"/>
  <c r="A228" i="11" s="1"/>
  <c r="A229" i="11" s="1"/>
  <c r="A230" i="11" s="1"/>
  <c r="A231" i="11" s="1"/>
  <c r="A232" i="11" s="1"/>
  <c r="A233" i="11" s="1"/>
  <c r="A234" i="11" s="1"/>
  <c r="A235" i="11" s="1"/>
  <c r="A236" i="11" s="1"/>
  <c r="A237" i="11" s="1"/>
  <c r="A238" i="11" s="1"/>
  <c r="A239" i="11" s="1"/>
  <c r="A240" i="11" s="1"/>
  <c r="A241" i="11" s="1"/>
  <c r="A242" i="11" s="1"/>
  <c r="A243" i="11" s="1"/>
  <c r="A244" i="11" s="1"/>
  <c r="A245" i="11" s="1"/>
  <c r="A246" i="11" s="1"/>
  <c r="A247" i="11" s="1"/>
  <c r="A248" i="11" s="1"/>
  <c r="A249" i="11" s="1"/>
  <c r="A250" i="11" s="1"/>
  <c r="A251" i="11" s="1"/>
  <c r="A252" i="11" s="1"/>
  <c r="A253" i="11" s="1"/>
  <c r="A254" i="11" s="1"/>
  <c r="A255" i="11" s="1"/>
  <c r="A256" i="11" s="1"/>
  <c r="A257" i="11" s="1"/>
  <c r="A258" i="11" s="1"/>
  <c r="A259" i="11" s="1"/>
  <c r="A260" i="11" s="1"/>
  <c r="A261" i="11" s="1"/>
  <c r="A262" i="11" s="1"/>
  <c r="A263" i="11" s="1"/>
  <c r="A264" i="11" s="1"/>
  <c r="A265" i="11" s="1"/>
  <c r="A266" i="11" s="1"/>
  <c r="A267" i="11" s="1"/>
  <c r="A268" i="11" s="1"/>
  <c r="A269" i="11" s="1"/>
  <c r="A270" i="11" s="1"/>
  <c r="A271" i="11" s="1"/>
  <c r="A272" i="11" s="1"/>
  <c r="A273" i="11" s="1"/>
  <c r="A274" i="11" s="1"/>
  <c r="A275" i="11" s="1"/>
  <c r="A276" i="11" s="1"/>
  <c r="A277" i="11" s="1"/>
  <c r="A278" i="11" s="1"/>
  <c r="A279" i="11" s="1"/>
  <c r="A280" i="11" s="1"/>
  <c r="A281" i="11" s="1"/>
  <c r="A282" i="11" s="1"/>
  <c r="A283" i="11" s="1"/>
  <c r="A284" i="11" s="1"/>
  <c r="A285" i="11" s="1"/>
  <c r="A286" i="11" s="1"/>
  <c r="A287" i="11" s="1"/>
  <c r="A288" i="11" s="1"/>
  <c r="A289" i="11" s="1"/>
  <c r="A290" i="11" s="1"/>
  <c r="A291" i="11" s="1"/>
  <c r="A292" i="11" s="1"/>
  <c r="A293" i="11" s="1"/>
  <c r="A294" i="11" s="1"/>
  <c r="A295" i="11" s="1"/>
  <c r="A296" i="11" s="1"/>
  <c r="A297" i="11" s="1"/>
  <c r="A298" i="11" s="1"/>
  <c r="A299" i="11" s="1"/>
  <c r="A300" i="11" s="1"/>
  <c r="A301" i="11" s="1"/>
  <c r="A302" i="11" s="1"/>
  <c r="A303" i="11" s="1"/>
  <c r="A304" i="11" s="1"/>
  <c r="A305" i="11" s="1"/>
  <c r="A306" i="11" s="1"/>
  <c r="A307" i="11" s="1"/>
  <c r="A308" i="11" s="1"/>
  <c r="A309" i="11" s="1"/>
  <c r="A310" i="11" s="1"/>
  <c r="A311" i="11" s="1"/>
  <c r="A312" i="11" s="1"/>
  <c r="A313" i="11" s="1"/>
  <c r="A314" i="11" s="1"/>
  <c r="A315" i="11" s="1"/>
  <c r="A316" i="11" s="1"/>
  <c r="A317" i="11" s="1"/>
  <c r="A318" i="11" s="1"/>
  <c r="A319" i="11" s="1"/>
  <c r="A320" i="11" s="1"/>
  <c r="A321" i="11" s="1"/>
  <c r="A322" i="11" s="1"/>
  <c r="A323" i="11" s="1"/>
  <c r="A324" i="11" s="1"/>
  <c r="A325" i="11" s="1"/>
  <c r="A326" i="11" s="1"/>
  <c r="A327" i="11" s="1"/>
  <c r="A328" i="11" s="1"/>
  <c r="A329" i="11" s="1"/>
  <c r="A330" i="11" s="1"/>
  <c r="A331" i="11" s="1"/>
  <c r="A332" i="11" s="1"/>
  <c r="A333" i="11" s="1"/>
  <c r="A334" i="11" s="1"/>
  <c r="A335" i="11" s="1"/>
  <c r="A336" i="11" s="1"/>
  <c r="A337" i="11" s="1"/>
  <c r="A338" i="11" s="1"/>
  <c r="A339" i="11" s="1"/>
  <c r="A340" i="11" s="1"/>
  <c r="A341" i="11" s="1"/>
  <c r="A342" i="11" s="1"/>
  <c r="A343" i="11" s="1"/>
  <c r="A344" i="11" s="1"/>
  <c r="A345" i="11" s="1"/>
  <c r="A346" i="11" s="1"/>
  <c r="A347" i="11" s="1"/>
  <c r="A348" i="11" s="1"/>
  <c r="A349" i="11" s="1"/>
  <c r="A350" i="11" s="1"/>
  <c r="A351" i="11" s="1"/>
  <c r="A352" i="11" s="1"/>
  <c r="A353" i="11" s="1"/>
  <c r="A354" i="11" s="1"/>
  <c r="A355" i="11" s="1"/>
  <c r="A356" i="11" s="1"/>
  <c r="A357" i="11" s="1"/>
  <c r="A358" i="11" s="1"/>
  <c r="A359" i="11" s="1"/>
  <c r="A360" i="11" s="1"/>
  <c r="A361" i="11" s="1"/>
  <c r="A362" i="11" s="1"/>
  <c r="A363" i="11" s="1"/>
  <c r="A364" i="11" s="1"/>
  <c r="A365" i="11" s="1"/>
  <c r="A366" i="11" s="1"/>
  <c r="A367" i="11" s="1"/>
  <c r="A368" i="11" s="1"/>
  <c r="A369" i="11" s="1"/>
  <c r="A370" i="11" s="1"/>
  <c r="A371" i="11" s="1"/>
  <c r="A372" i="11" s="1"/>
  <c r="A373" i="11" s="1"/>
  <c r="A374" i="11" s="1"/>
  <c r="A375" i="11" s="1"/>
  <c r="A376" i="11" s="1"/>
  <c r="A377" i="11" s="1"/>
  <c r="A378" i="11" s="1"/>
  <c r="A379" i="11" s="1"/>
  <c r="A380" i="11" s="1"/>
  <c r="A381" i="11" s="1"/>
  <c r="A382" i="11" s="1"/>
  <c r="A383" i="11" s="1"/>
  <c r="A384" i="11" s="1"/>
  <c r="A385" i="11" s="1"/>
  <c r="A386" i="11" s="1"/>
  <c r="A387" i="11" s="1"/>
</calcChain>
</file>

<file path=xl/comments1.xml><?xml version="1.0" encoding="utf-8"?>
<comments xmlns="http://schemas.openxmlformats.org/spreadsheetml/2006/main">
  <authors>
    <author>Damian Różycki</author>
  </authors>
  <commentList>
    <comment ref="F5" authorId="0" shapeId="0">
      <text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10"/>
            <color indexed="81"/>
            <rFont val="Tahoma"/>
            <family val="2"/>
            <charset val="238"/>
          </rPr>
          <t>przykłady i zasady, którymi inspektorzy Wykonawcy powinni się kierować podczas identyfikacji usterek i ich oceny (tylko ocena wizyjna i termo) na podstawie zdjęć z oblotów</t>
        </r>
      </text>
    </comment>
  </commentList>
</comments>
</file>

<file path=xl/sharedStrings.xml><?xml version="1.0" encoding="utf-8"?>
<sst xmlns="http://schemas.openxmlformats.org/spreadsheetml/2006/main" count="379" uniqueCount="194">
  <si>
    <t>PATH</t>
  </si>
  <si>
    <t>FILENAME</t>
  </si>
  <si>
    <t>IMAGE TIME</t>
  </si>
  <si>
    <t>NUMBER</t>
  </si>
  <si>
    <t>Konstrukcje wsporcze, Drzewa, krzewy w nogach slupa</t>
  </si>
  <si>
    <t>Opis błędu</t>
  </si>
  <si>
    <t>Data</t>
  </si>
  <si>
    <t>Kod błędu</t>
  </si>
  <si>
    <t>Współrzędne 1</t>
  </si>
  <si>
    <t>Współrzędne 2</t>
  </si>
  <si>
    <t>ID_błedu</t>
  </si>
  <si>
    <t>Konstrukcje wsporcze</t>
  </si>
  <si>
    <t>Kategoria</t>
  </si>
  <si>
    <t>Suma końcowa</t>
  </si>
  <si>
    <t>11</t>
  </si>
  <si>
    <t>23</t>
  </si>
  <si>
    <t>Numer obiektu</t>
  </si>
  <si>
    <t>Drzewa, krzewy w nogach slupa - (D)</t>
  </si>
  <si>
    <t>Konstrukcje wsporcze, Uszkodzony katownik</t>
  </si>
  <si>
    <t>Uszkodzony katownik - (Uk)</t>
  </si>
  <si>
    <t>24-08-2013</t>
  </si>
  <si>
    <t>20130824 08:24</t>
  </si>
  <si>
    <t>6339388.328418</t>
  </si>
  <si>
    <t>5637862.485535</t>
  </si>
  <si>
    <t>file://D:\FUCHA\Tauron Dystrubucja_10092013\WN\WIZYJNA\JELENIA GÓRA\Cieplice - Kowary\Cieplice - Kowary_10.jpg</t>
  </si>
  <si>
    <t>Cieplice - Kowary_10.jpg</t>
  </si>
  <si>
    <t>6338485.704923</t>
  </si>
  <si>
    <t>5640579.804757</t>
  </si>
  <si>
    <t>file://D:\FUCHA\Tauron Dystrubucja_10092013\WN\WIZYJNA\JELENIA GÓRA\Cieplice - Kowary\Cieplice - Kowary_13.jpg</t>
  </si>
  <si>
    <t>Cieplice - Kowary_13.jpg</t>
  </si>
  <si>
    <t>20130824 08:27</t>
  </si>
  <si>
    <t>Obiekt oceniany</t>
  </si>
  <si>
    <t>Usterka</t>
  </si>
  <si>
    <t>Przewody robocze</t>
  </si>
  <si>
    <t>Fundamenty</t>
  </si>
  <si>
    <t>Uziemienie</t>
  </si>
  <si>
    <t>Odkryty otok</t>
  </si>
  <si>
    <t>Izolacja</t>
  </si>
  <si>
    <t>Pochylenie słupa</t>
  </si>
  <si>
    <t>Inne</t>
  </si>
  <si>
    <t>Przewody odgromowe</t>
  </si>
  <si>
    <t>Obiekty obce</t>
  </si>
  <si>
    <t>Wyjaśnienia - przykłady</t>
  </si>
  <si>
    <t>Ocena</t>
  </si>
  <si>
    <t>Zalewisko</t>
  </si>
  <si>
    <t>Nadmiar ziemi</t>
  </si>
  <si>
    <t>zakryty fundament przez nadmiar ziemii</t>
  </si>
  <si>
    <t xml:space="preserve">Niedomiar ziemi </t>
  </si>
  <si>
    <t>Drzewa, krzewy</t>
  </si>
  <si>
    <t>Obce elementy - gniazdo</t>
  </si>
  <si>
    <t>Obce elementy - reklama</t>
  </si>
  <si>
    <t>Obce elementy - inne</t>
  </si>
  <si>
    <t>1, 2</t>
  </si>
  <si>
    <t>Termowizja - podwyższona temperatura - złączka</t>
  </si>
  <si>
    <t>Termowizja - podwyższona temperatura - zacisk</t>
  </si>
  <si>
    <t>Termowizja - podwyższona temperatura - zacisk nN transf</t>
  </si>
  <si>
    <t>Termowizja - podwyższona temperatura - zacisk SN transf</t>
  </si>
  <si>
    <t>Termowizja - podwyższona temperatura - inne</t>
  </si>
  <si>
    <t>Termowizja - podwyższona temperatura - łącznik</t>
  </si>
  <si>
    <t>Termowizja - podwyższona temperatura - ogranicznik</t>
  </si>
  <si>
    <t>xx °C - kategoria 1, 2, 3</t>
  </si>
  <si>
    <t>Brak oznakowania słupów</t>
  </si>
  <si>
    <t>widoczne więcej niż 25cm fundamentu</t>
  </si>
  <si>
    <t>Konstrukcja wsporcza (słup)</t>
  </si>
  <si>
    <t>Uwagi</t>
  </si>
  <si>
    <t>dotyczy słupów betonowych i drewnianych</t>
  </si>
  <si>
    <t>Brak przewodu odgromowego</t>
  </si>
  <si>
    <t>Miejsce uczęszczane przez ludzi</t>
  </si>
  <si>
    <t>Łączniki</t>
  </si>
  <si>
    <t>Stan napędu</t>
  </si>
  <si>
    <t>Ograniczniki przepięć</t>
  </si>
  <si>
    <t>Brak uziemienia ogranicznika</t>
  </si>
  <si>
    <t>każdy ogranicznik powinien być uziemiony (bednarka lub giętka linka)</t>
  </si>
  <si>
    <t>Uszkodzony dach</t>
  </si>
  <si>
    <t>Brak dostępu</t>
  </si>
  <si>
    <t>Głowice kablowe</t>
  </si>
  <si>
    <t>Termowizja - podwyższona temperatura - głowica</t>
  </si>
  <si>
    <t>Brak uziemienia żyły powrotnej</t>
  </si>
  <si>
    <t>np. upalone styki</t>
  </si>
  <si>
    <t>Słownik usterek dla oględzin linii WN i SN</t>
  </si>
  <si>
    <t>Obiekt oceniany - Usterka - Uwagi</t>
  </si>
  <si>
    <t>Droga utwardzona</t>
  </si>
  <si>
    <t>Plac budowy, składowisko</t>
  </si>
  <si>
    <t>Linia energetyczna</t>
  </si>
  <si>
    <t>Trasa  linii (skrzyżowania)</t>
  </si>
  <si>
    <t>Drzewa</t>
  </si>
  <si>
    <t>np. brak lub przesunięta osłona przeciwptakom</t>
  </si>
  <si>
    <t>Budynki stacji</t>
  </si>
  <si>
    <t>Uszkodzona elewacja</t>
  </si>
  <si>
    <t>Stan mostka roboczego</t>
  </si>
  <si>
    <t>Stan mostka odgromowego</t>
  </si>
  <si>
    <t>Miejsce rejestracji usterki</t>
  </si>
  <si>
    <t>słup</t>
  </si>
  <si>
    <t>słup/ stacja</t>
  </si>
  <si>
    <t>przęsło</t>
  </si>
  <si>
    <t>Przeprężenie przewodów</t>
  </si>
  <si>
    <t>stacja</t>
  </si>
  <si>
    <t>ubytki betonu, widoczne zbrojenie, pęknięcia</t>
  </si>
  <si>
    <t>Uszkodzenie betonu</t>
  </si>
  <si>
    <t>opisać rodzaj/szczegóły usterki</t>
  </si>
  <si>
    <t>Uszkodzenie połączenia stopy z fundamentem</t>
  </si>
  <si>
    <t>brak osłony "czapeczki", "dekielka" na wierzchołku słupa</t>
  </si>
  <si>
    <t>Brak/ uszkodzona osłona wierzchołka słupa</t>
  </si>
  <si>
    <t>Pęknięcie/ złamanie żerdzi</t>
  </si>
  <si>
    <t>dotyczy elementów i słupów drewnianych</t>
  </si>
  <si>
    <t>Nieczynny osprzęt</t>
  </si>
  <si>
    <t>osprzęt widoczny jako nieczynny np. izolatory wsporcze na dodatkowych podestach</t>
  </si>
  <si>
    <t>Izolator - zerwany</t>
  </si>
  <si>
    <t>Izolator - uszkodzony</t>
  </si>
  <si>
    <t>Izolator - zabrudzony</t>
  </si>
  <si>
    <t>Izolator - wychylony</t>
  </si>
  <si>
    <t>Uziemienie - skorodowane</t>
  </si>
  <si>
    <t>Korozja - punktowa</t>
  </si>
  <si>
    <t>Korozja - powierzchniowa</t>
  </si>
  <si>
    <t>Kątownik - brak</t>
  </si>
  <si>
    <r>
      <t>Połączenie</t>
    </r>
    <r>
      <rPr>
        <sz val="11"/>
        <rFont val="Czcionka tekstu podstawowego"/>
        <charset val="238"/>
      </rPr>
      <t xml:space="preserve"> elementów słupa - uszkodzenie</t>
    </r>
  </si>
  <si>
    <t>Tabliczka fazowa - brak/ nieczytelna/ nieaktualna</t>
  </si>
  <si>
    <t>Tabliczka torowa - brak/ nieczytelna/ nieaktualna</t>
  </si>
  <si>
    <t>Tabliczka ostrzegawcza - brak/ nieczytelna/ nieaktualna</t>
  </si>
  <si>
    <t>Podest transformatorowy - uszkodzenie</t>
  </si>
  <si>
    <t>Kątownik, konstrukcja - uszkodzenie</t>
  </si>
  <si>
    <t>Obostrzenie - brak/ nieprawidłowe</t>
  </si>
  <si>
    <t>Spróchniała żerdź</t>
  </si>
  <si>
    <t>Wiązałka - stan</t>
  </si>
  <si>
    <t>zabrudzenia od ptaków lub inne widoczne np. po malowaniu</t>
  </si>
  <si>
    <t>wychylenie izolatorów wiszących lub stojących od typowej pozycji</t>
  </si>
  <si>
    <t>Tabliczka numeracyjna - brak/ nieczytelna</t>
  </si>
  <si>
    <t>Osłony przeciw ptakom - brak/ stan</t>
  </si>
  <si>
    <t>Ogranicznik - uszkodzony</t>
  </si>
  <si>
    <t>Głowica - uszkodzona</t>
  </si>
  <si>
    <t>Głowica - zabrudzona</t>
  </si>
  <si>
    <t>Ogranicznik - zabrudzony</t>
  </si>
  <si>
    <t>Stan uszczelnienia osłon kabl.</t>
  </si>
  <si>
    <t>Rozmietlenie/ popękane druty</t>
  </si>
  <si>
    <t>Złączka - ilość &gt;1</t>
  </si>
  <si>
    <t>usterka dla przęsła, gdy występuje więcej niż 1 złączka na fazie w przęśle</t>
  </si>
  <si>
    <t>widoczne nad ziemią elementy uziemienia (otoku)</t>
  </si>
  <si>
    <t>Nr usterki</t>
  </si>
  <si>
    <t>zły typ złączki (np. zastosowany tradycyjny zacisk prądowy zmiast złączek typu fargo lub zaprasowywanych)</t>
  </si>
  <si>
    <t>Opis usterki dla zdjęć:</t>
  </si>
  <si>
    <t>Złączka - nieprawidłowa</t>
  </si>
  <si>
    <t>Uszkodzenie izolacji przewodu</t>
  </si>
  <si>
    <t>1, 2, 3</t>
  </si>
  <si>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widoczne dziury w podeście</t>
    </r>
  </si>
  <si>
    <t>na słupach mogą występować skróty relacji wraz z numerem słupa lub sam numer słupa (w różnych Odziałach stosuje się różne oznaczane lub brak)</t>
  </si>
  <si>
    <r>
      <t xml:space="preserve">Widoczne zbliżenie do drzew, krzewów:
</t>
    </r>
    <r>
      <rPr>
        <b/>
        <sz val="11"/>
        <color rgb="FFFF0000"/>
        <rFont val="Czcionka tekstu podstawowego"/>
        <charset val="238"/>
      </rPr>
      <t>Ocena 1</t>
    </r>
    <r>
      <rPr>
        <sz val="11"/>
        <color rgb="FFFF0000"/>
        <rFont val="Czcionka tekstu podstawowego"/>
        <charset val="238"/>
      </rPr>
      <t xml:space="preserve"> </t>
    </r>
    <r>
      <rPr>
        <sz val="11"/>
        <color theme="1"/>
        <rFont val="Czcionka tekstu podstawowego"/>
        <family val="2"/>
        <charset val="238"/>
      </rPr>
      <t xml:space="preserve">- odległość do ok. 2m od przewodów (np. dodatkowo widoczne popalone końcówki gałęzi),
</t>
    </r>
    <r>
      <rPr>
        <b/>
        <sz val="11"/>
        <color theme="1"/>
        <rFont val="Czcionka tekstu podstawowego"/>
        <charset val="238"/>
      </rPr>
      <t>Ocena 2</t>
    </r>
    <r>
      <rPr>
        <sz val="11"/>
        <color theme="1"/>
        <rFont val="Czcionka tekstu podstawowego"/>
        <family val="2"/>
        <charset val="238"/>
      </rPr>
      <t xml:space="preserve"> - odległość między ok. 2 - 4m do przewodów</t>
    </r>
  </si>
  <si>
    <t>np. umieszczone bariery betonowe uniemożliwiające dostęp do stacji. stacja ogrodzona płotem</t>
  </si>
  <si>
    <r>
      <rPr>
        <b/>
        <sz val="11"/>
        <color rgb="FFFF0000"/>
        <rFont val="Czcionka tekstu podstawowego"/>
        <charset val="238"/>
      </rPr>
      <t>Ocena 1:</t>
    </r>
    <r>
      <rPr>
        <b/>
        <sz val="11"/>
        <rFont val="Czcionka tekstu podstawowego"/>
        <charset val="238"/>
      </rPr>
      <t xml:space="preserve">
a) </t>
    </r>
    <r>
      <rPr>
        <sz val="11"/>
        <rFont val="Czcionka tekstu podstawowego"/>
        <charset val="238"/>
      </rPr>
      <t xml:space="preserve">uszkodzony izolator dla obostrzenia (WN - w łańcuchu izolatów, SN - łańcuch odciągowy lub podwojne izolatory wsporcze).
</t>
    </r>
    <r>
      <rPr>
        <b/>
        <sz val="11"/>
        <rFont val="Czcionka tekstu podstawowego"/>
        <charset val="238"/>
      </rPr>
      <t>b)</t>
    </r>
    <r>
      <rPr>
        <sz val="11"/>
        <rFont val="Czcionka tekstu podstawowego"/>
        <charset val="238"/>
      </rPr>
      <t xml:space="preserve"> przy skrzyżowaniach z obiektami użyteczności publicznej, gdzie mogą przebywać długotrwale ludzie np. budynki mieszkalne i użyteczności publicznej, tereny rekreacyjne (boiska, kąpieliska, ogródki działkowe, stadiony, plaże, kempingi, parki, place miejskie), drogi, parkingi "oznaczone" itp.
</t>
    </r>
    <r>
      <rPr>
        <b/>
        <sz val="11"/>
        <rFont val="Czcionka tekstu podstawowego"/>
        <charset val="238"/>
      </rPr>
      <t>c)</t>
    </r>
    <r>
      <rPr>
        <sz val="11"/>
        <rFont val="Czcionka tekstu podstawowego"/>
        <charset val="238"/>
      </rPr>
      <t xml:space="preserve"> znaczne uszkodzenie kloszy izolatora, które może spowodować przeskoki lub w krókim czasie awarię.</t>
    </r>
  </si>
  <si>
    <r>
      <rPr>
        <b/>
        <sz val="11"/>
        <color rgb="FFFF0000"/>
        <rFont val="Czcionka tekstu podstawowego"/>
        <charset val="238"/>
      </rPr>
      <t>Ocena 1</t>
    </r>
    <r>
      <rPr>
        <sz val="11"/>
        <rFont val="Czcionka tekstu podstawowego"/>
        <family val="2"/>
        <charset val="238"/>
      </rPr>
      <t xml:space="preserve"> - brak wiązałki.
</t>
    </r>
    <r>
      <rPr>
        <b/>
        <sz val="11"/>
        <rFont val="Czcionka tekstu podstawowego"/>
        <charset val="238"/>
      </rPr>
      <t>Ocena 1, 2</t>
    </r>
    <r>
      <rPr>
        <sz val="11"/>
        <rFont val="Czcionka tekstu podstawowego"/>
        <family val="2"/>
        <charset val="238"/>
      </rPr>
      <t xml:space="preserve"> - rozmietlenie, rozplecenie, poluzowanie, nieprawidłowa wiązałka.</t>
    </r>
  </si>
  <si>
    <r>
      <rPr>
        <b/>
        <sz val="11"/>
        <color rgb="FFFF0000"/>
        <rFont val="Czcionka tekstu podstawowego"/>
        <charset val="238"/>
      </rPr>
      <t>Ocena 1</t>
    </r>
    <r>
      <rPr>
        <sz val="11"/>
        <rFont val="Czcionka tekstu podstawowego"/>
        <family val="2"/>
        <charset val="238"/>
      </rPr>
      <t xml:space="preserve"> -  brak zamknięcia ramienia napędu (kłódka).
</t>
    </r>
    <r>
      <rPr>
        <b/>
        <sz val="11"/>
        <rFont val="Czcionka tekstu podstawowego"/>
        <charset val="238"/>
      </rPr>
      <t>Ocena 1, 2</t>
    </r>
    <r>
      <rPr>
        <sz val="11"/>
        <rFont val="Czcionka tekstu podstawowego"/>
        <family val="2"/>
        <charset val="238"/>
      </rPr>
      <t xml:space="preserve"> - korozja konstrukcji, zniekszałcenia (uszkodzenia) ramienia napędu.</t>
    </r>
  </si>
  <si>
    <r>
      <t xml:space="preserve">Widoczne zbliżenie do drzew, krzewów:
</t>
    </r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odległość do ok. 2m od przewodów (np. dodatkowo widoczne popalone końcówki gałęzi).
</t>
    </r>
    <r>
      <rPr>
        <b/>
        <sz val="11"/>
        <color theme="1"/>
        <rFont val="Czcionka tekstu podstawowego"/>
        <charset val="238"/>
      </rPr>
      <t>Ocena 2</t>
    </r>
    <r>
      <rPr>
        <sz val="11"/>
        <color theme="1"/>
        <rFont val="Czcionka tekstu podstawowego"/>
        <family val="2"/>
        <charset val="238"/>
      </rPr>
      <t xml:space="preserve"> - odległość między ok. 2 - 4m do przewodów.</t>
    </r>
  </si>
  <si>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 fundament zakryty wodą</t>
    </r>
  </si>
  <si>
    <t>Uziemienie - zerwane/ odkręcone śruby</t>
  </si>
  <si>
    <r>
      <t xml:space="preserve">element posiada pojedyncze ogniska korozji:
</t>
    </r>
    <r>
      <rPr>
        <b/>
        <sz val="11"/>
        <color rgb="FFFF0000"/>
        <rFont val="Czcionka tekstu podstawowego"/>
        <charset val="238"/>
      </rPr>
      <t>Ocena 1</t>
    </r>
    <r>
      <rPr>
        <sz val="11"/>
        <rFont val="Czcionka tekstu podstawowego"/>
        <family val="2"/>
        <charset val="238"/>
      </rPr>
      <t xml:space="preserve"> - widoczna bardzo głęboka korozja punktowa występująca np. w miejscach połączeń kątowników</t>
    </r>
  </si>
  <si>
    <t>element posiada na dużej powierzchni korozję lub posiada bardzo dużą ilość rozproszonych pojedynczych ognisk korozji (powierzchnia korozji stanowi powyżej ~20% danego elementu konstrukcyjnego</t>
  </si>
  <si>
    <t>np. stan linek odciągowych, systemów asekuracji, łuszcząca się farba na słupie lub elementach pomalowanych na stacjach</t>
  </si>
  <si>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uszkodzenia pojedyńczych lub kilku kątowników (zwłaszcza krawężników) lub konstrukcji, powodujące osłabienie wytrzymałości mechanicznej i stateczności słupa.</t>
    </r>
  </si>
  <si>
    <t>zły stan połączeń śrubowych, nitowanych lub spawanych między różnymi elementami składowymi słupa np. urwane, wykręcona śruby</t>
  </si>
  <si>
    <t>braki w połączeniach mechanicznych np. brak nakrętki, sworzni przy kotwach zawiasowych bądź połączeń śrubowych między kątwą trzpieniową a stopą słupa, widoczna korozja ww. połączeń</t>
  </si>
  <si>
    <t>Usterka wykazywana tylko dla istniejących oznaczeń w przypadku braku drugiej tabliczki</t>
  </si>
  <si>
    <t>Usterka wykazywana tylko  w linii WN dla słupów mocnych</t>
  </si>
  <si>
    <r>
      <t>W</t>
    </r>
    <r>
      <rPr>
        <sz val="11"/>
        <rFont val="Czcionka tekstu podstawowego"/>
        <family val="2"/>
        <charset val="238"/>
      </rPr>
      <t>ychylenie słupa widoczna "gołym okiem": dla słupa WN - wychylenie wierzchoła ok. 0,5m; dla słupa SN ocena indywidualna inspektora</t>
    </r>
  </si>
  <si>
    <r>
      <t xml:space="preserve">zabrudzenia od ptaków lub inne widoczne np. zabrudzenia po malowaniu:
</t>
    </r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zabrudzenia stanowią powierzchnię większa niż 30% widocznej na zdjęciu powierzchni izolatora</t>
    </r>
  </si>
  <si>
    <t>przy skrzyżowaniach z obiektami użyteczności publicznej, gdzie mogą przebywać długotrwale ludzie np. budynki mieszkalne i użyteczności publicznej, tereny rekreacyjne (boiska, kąpieliska, ogródki działkowe, stadiony, plaże, kempingi, parki, place miejskie), drogi, parkingi "oznaczone" itp.</t>
  </si>
  <si>
    <t>np. wkładeka ochrony przewodu (brak/ obrócona)</t>
  </si>
  <si>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znaczne uszkodzenie kloszy izolatora, które może spowodować przeskoki lub w krókim czasie awarię.</t>
    </r>
  </si>
  <si>
    <t xml:space="preserve">1, 2, 3 </t>
  </si>
  <si>
    <t xml:space="preserve">
</t>
  </si>
  <si>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odkręcona konstrukcja podtrzymująca kabel lub głowicę</t>
    </r>
  </si>
  <si>
    <t>Stan konstrukcji i osłon kabl. (rury)</t>
  </si>
  <si>
    <t>widoczna nieszczelność osłon kabl. (rur)</t>
  </si>
  <si>
    <t>brak (np. kilku) kątowników lub konstrukcji, powodujące osłabienie wytrzymałości mechanicznej i stateczności słupa.</t>
  </si>
  <si>
    <t>np. stan iskierników na przewodach w izolacji, 
Ocena 2 - zabezpieczenie przewodu taśmą alumniniową</t>
  </si>
  <si>
    <r>
      <t xml:space="preserve">dla przewodów w izolacji (niepełnej i pełnej)
</t>
    </r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widoczne uszkodzenie żyły roboczej wraz z izolacją
Ocena 2 - widoczne uszkodzenie izolacji przewodu</t>
    </r>
  </si>
  <si>
    <r>
      <rPr>
        <b/>
        <sz val="11"/>
        <color rgb="FFFF0000"/>
        <rFont val="Czcionka tekstu podstawowego"/>
        <charset val="238"/>
      </rPr>
      <t>Ocena 1</t>
    </r>
    <r>
      <rPr>
        <b/>
        <sz val="11"/>
        <color theme="1"/>
        <rFont val="Czcionka tekstu podstawowego"/>
        <charset val="238"/>
      </rPr>
      <t xml:space="preserve"> </t>
    </r>
    <r>
      <rPr>
        <sz val="11"/>
        <color theme="1"/>
        <rFont val="Czcionka tekstu podstawowego"/>
        <family val="2"/>
        <charset val="238"/>
      </rPr>
      <t xml:space="preserve">- widoczne zbliżenie do konstrukcji, rozmietlenie/ popękane druty,
</t>
    </r>
    <r>
      <rPr>
        <b/>
        <sz val="11"/>
        <color theme="1"/>
        <rFont val="Czcionka tekstu podstawowego"/>
        <charset val="238"/>
      </rPr>
      <t>Ocena 2</t>
    </r>
    <r>
      <rPr>
        <sz val="11"/>
        <color theme="1"/>
        <rFont val="Czcionka tekstu podstawowego"/>
        <family val="2"/>
        <charset val="238"/>
      </rPr>
      <t xml:space="preserve"> - sztukowany przewód, przeprężony mostek.</t>
    </r>
  </si>
  <si>
    <r>
      <rPr>
        <b/>
        <sz val="11"/>
        <color rgb="FFFF0000"/>
        <rFont val="Czcionka tekstu podstawowego"/>
        <charset val="238"/>
      </rPr>
      <t>Ocena 1</t>
    </r>
    <r>
      <rPr>
        <b/>
        <sz val="11"/>
        <color theme="1"/>
        <rFont val="Czcionka tekstu podstawowego"/>
        <charset val="238"/>
      </rPr>
      <t xml:space="preserve"> </t>
    </r>
    <r>
      <rPr>
        <sz val="11"/>
        <color theme="1"/>
        <rFont val="Czcionka tekstu podstawowego"/>
        <family val="2"/>
        <charset val="238"/>
      </rPr>
      <t xml:space="preserve">- rozmietlenie/ popękane druty, brak mostka
</t>
    </r>
    <r>
      <rPr>
        <b/>
        <sz val="11"/>
        <color theme="1"/>
        <rFont val="Czcionka tekstu podstawowego"/>
        <charset val="238"/>
      </rPr>
      <t>Ocena 2</t>
    </r>
    <r>
      <rPr>
        <sz val="11"/>
        <color theme="1"/>
        <rFont val="Czcionka tekstu podstawowego"/>
        <family val="2"/>
        <charset val="238"/>
      </rPr>
      <t xml:space="preserve"> - sztukowany przewód, przeprężony mostek.</t>
    </r>
  </si>
  <si>
    <t>brak przewodu odgromowego tylko dla linii WN</t>
  </si>
  <si>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obiekt obcy mogą spowodować zwarcie lub przeskoki np. latawiec, gałąź</t>
    </r>
  </si>
  <si>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obiekt obcy mogą spowodować zwarcie lub przeskoki z przewodem roboczym np. latawiec, gałąź</t>
    </r>
  </si>
  <si>
    <r>
      <t xml:space="preserve">widoczne place robót budowlanych pod i w jej bezpośredni otoczeniu, składowiska piasku, gruzu, węgla:
</t>
    </r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obiekt już istniejący o znacznych gabarytach, gdzie dodatkowo poruszają się maszyny budowlane,
Ocena 2 - obiekt  o niewielkich gabarytach lub w początkowym etapie zaawansowania prac</t>
    </r>
  </si>
  <si>
    <r>
      <rPr>
        <b/>
        <sz val="11"/>
        <color rgb="FF00B050"/>
        <rFont val="Czcionka tekstu podstawowego"/>
        <charset val="238"/>
      </rPr>
      <t>Ocena 3</t>
    </r>
    <r>
      <rPr>
        <sz val="11"/>
        <color theme="1"/>
        <rFont val="Czcionka tekstu podstawowego"/>
        <family val="2"/>
        <charset val="238"/>
      </rPr>
      <t xml:space="preserve"> - </t>
    </r>
    <r>
      <rPr>
        <u/>
        <sz val="11"/>
        <color theme="1"/>
        <rFont val="Czcionka tekstu podstawowego"/>
        <charset val="238"/>
      </rPr>
      <t>istnienie</t>
    </r>
    <r>
      <rPr>
        <sz val="11"/>
        <color theme="1"/>
        <rFont val="Czcionka tekstu podstawowego"/>
        <family val="2"/>
        <charset val="238"/>
      </rPr>
      <t xml:space="preserve"> pod linią lub w bezpośrednim jej otoczeniu dróg o nawierzchni utwardzonej (asfaltowej, brukowanej)
</t>
    </r>
    <r>
      <rPr>
        <b/>
        <sz val="11"/>
        <color theme="1"/>
        <rFont val="Czcionka tekstu podstawowego"/>
        <charset val="238"/>
      </rPr>
      <t>Ocena 2</t>
    </r>
    <r>
      <rPr>
        <sz val="11"/>
        <color theme="1"/>
        <rFont val="Czcionka tekstu podstawowego"/>
        <family val="2"/>
        <charset val="238"/>
      </rPr>
      <t xml:space="preserve"> - występowanie zbliżeń lub innych usterek w stosunku do drogi utwardzonej</t>
    </r>
  </si>
  <si>
    <r>
      <rPr>
        <b/>
        <sz val="11"/>
        <color rgb="FF00B050"/>
        <rFont val="Czcionka tekstu podstawowego"/>
        <charset val="238"/>
      </rPr>
      <t>Ocena 3</t>
    </r>
    <r>
      <rPr>
        <sz val="11"/>
        <color theme="1"/>
        <rFont val="Czcionka tekstu podstawowego"/>
        <family val="2"/>
        <charset val="238"/>
      </rPr>
      <t xml:space="preserve"> - </t>
    </r>
    <r>
      <rPr>
        <u/>
        <sz val="11"/>
        <color theme="1"/>
        <rFont val="Czcionka tekstu podstawowego"/>
        <charset val="238"/>
      </rPr>
      <t>istnienie</t>
    </r>
    <r>
      <rPr>
        <sz val="11"/>
        <color theme="1"/>
        <rFont val="Czcionka tekstu podstawowego"/>
        <family val="2"/>
        <charset val="238"/>
      </rPr>
      <t xml:space="preserve"> pod lub nad linią lub w bezpośrednim jej otoczeniu innych linii elekroenergetycznych NN, WN, SN, kolejowych, tramwajowych itp.
</t>
    </r>
    <r>
      <rPr>
        <b/>
        <sz val="11"/>
        <color theme="1"/>
        <rFont val="Czcionka tekstu podstawowego"/>
        <charset val="238"/>
      </rPr>
      <t>Ocena 2</t>
    </r>
    <r>
      <rPr>
        <sz val="11"/>
        <color theme="1"/>
        <rFont val="Czcionka tekstu podstawowego"/>
        <family val="2"/>
        <charset val="238"/>
      </rPr>
      <t xml:space="preserve"> - występowanie zbliżeń lub innych usterek względem innych linii energetycznych
</t>
    </r>
    <r>
      <rPr>
        <sz val="11"/>
        <color rgb="FF00B0F0"/>
        <rFont val="Czcionka tekstu podstawowego"/>
        <charset val="238"/>
      </rPr>
      <t>W polu "Uwagi" w karcie oględzin wpisać rodzaj linii.</t>
    </r>
  </si>
  <si>
    <r>
      <t xml:space="preserve">istnienie pod linią lub jej bezpośrednim otoczeniu, wyrobisk, głębokich wykopów, osuwisk terenu itp. 
</t>
    </r>
    <r>
      <rPr>
        <sz val="11"/>
        <color rgb="FF00B0F0"/>
        <rFont val="Czcionka tekstu podstawowego"/>
        <charset val="238"/>
      </rPr>
      <t>W polu "Uwagi" w karcie oględzin wpisać rodzaj/ szczegóły usterki.</t>
    </r>
  </si>
  <si>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gniazdo w zbliżeniu do przewodów roboczych w odległości mniejszej niż ok. 1m</t>
    </r>
  </si>
  <si>
    <r>
      <t xml:space="preserve">ubytki i pęknięcia betonu, widoczne zbrojenie
</t>
    </r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złamanie np. w skutek uderzenia samochodem, widoczne naruszenie zbrojenia, duże ubytki betonu z fragmentami całkowicie odsłoniętego zbrojenia, widoczne zbrojenia na ~50% pow. fundamentów
</t>
    </r>
    <r>
      <rPr>
        <b/>
        <sz val="11"/>
        <color theme="1"/>
        <rFont val="Czcionka tekstu podstawowego"/>
        <charset val="238"/>
      </rPr>
      <t>Ocena 2</t>
    </r>
    <r>
      <rPr>
        <sz val="11"/>
        <color theme="1"/>
        <rFont val="Czcionka tekstu podstawowego"/>
        <family val="2"/>
        <charset val="238"/>
      </rPr>
      <t xml:space="preserve"> - niewielkie powierzchniowe spękania i niewielkie odpryski na fundamencie</t>
    </r>
  </si>
  <si>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poważne pęknięcia ścian,
</t>
    </r>
    <r>
      <rPr>
        <b/>
        <sz val="11"/>
        <color theme="1"/>
        <rFont val="Czcionka tekstu podstawowego"/>
        <charset val="238"/>
      </rPr>
      <t>Ocena 2</t>
    </r>
    <r>
      <rPr>
        <sz val="11"/>
        <color theme="1"/>
        <rFont val="Czcionka tekstu podstawowego"/>
        <family val="2"/>
        <charset val="238"/>
      </rPr>
      <t xml:space="preserve"> - ubytki betonu, tynku.</t>
    </r>
  </si>
  <si>
    <r>
      <rPr>
        <b/>
        <sz val="11"/>
        <color rgb="FFFF0000"/>
        <rFont val="Czcionka tekstu podstawowego"/>
        <charset val="238"/>
      </rPr>
      <t xml:space="preserve">Ocena 1 </t>
    </r>
    <r>
      <rPr>
        <sz val="11"/>
        <color theme="1"/>
        <rFont val="Czcionka tekstu podstawowego"/>
        <family val="2"/>
        <charset val="238"/>
      </rPr>
      <t xml:space="preserve">- widoczne uszkodzone pokrycie dachu (papa, blacha),
</t>
    </r>
    <r>
      <rPr>
        <b/>
        <sz val="11"/>
        <color theme="1"/>
        <rFont val="Czcionka tekstu podstawowego"/>
        <charset val="238"/>
      </rPr>
      <t>Ocena 2</t>
    </r>
    <r>
      <rPr>
        <sz val="11"/>
        <color theme="1"/>
        <rFont val="Czcionka tekstu podstawowego"/>
        <family val="2"/>
        <charset val="238"/>
      </rPr>
      <t xml:space="preserve"> - uszkodzona/ zapchana rynna.</t>
    </r>
  </si>
  <si>
    <r>
      <t xml:space="preserve">np. uszkodzenie puszki OPGW
</t>
    </r>
    <r>
      <rPr>
        <b/>
        <sz val="11"/>
        <color theme="1"/>
        <rFont val="Czcionka tekstu podstawowego"/>
        <charset val="238"/>
      </rPr>
      <t>Ocena 2</t>
    </r>
    <r>
      <rPr>
        <sz val="11"/>
        <color theme="1"/>
        <rFont val="Czcionka tekstu podstawowego"/>
        <family val="2"/>
        <charset val="238"/>
      </rPr>
      <t xml:space="preserve"> - zabezpieczenie przewodu taśmą alumniniową</t>
    </r>
  </si>
  <si>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różnica temperatur: </t>
    </r>
    <r>
      <rPr>
        <sz val="11"/>
        <color theme="1"/>
        <rFont val="Calibri"/>
        <family val="2"/>
        <charset val="238"/>
      </rPr>
      <t>Δ</t>
    </r>
    <r>
      <rPr>
        <sz val="11"/>
        <color theme="1"/>
        <rFont val="Czcionka tekstu podstawowego"/>
        <family val="2"/>
        <charset val="238"/>
      </rPr>
      <t xml:space="preserve">t &gt;30°C
</t>
    </r>
    <r>
      <rPr>
        <b/>
        <sz val="11"/>
        <color theme="1"/>
        <rFont val="Czcionka tekstu podstawowego"/>
        <charset val="238"/>
      </rPr>
      <t>Ocena 2</t>
    </r>
    <r>
      <rPr>
        <sz val="11"/>
        <color theme="1"/>
        <rFont val="Czcionka tekstu podstawowego"/>
        <family val="2"/>
        <charset val="238"/>
      </rPr>
      <t xml:space="preserve"> - różnica temperatur: 10 &lt; </t>
    </r>
    <r>
      <rPr>
        <sz val="11"/>
        <color theme="1"/>
        <rFont val="Calibri"/>
        <family val="2"/>
        <charset val="238"/>
      </rPr>
      <t>Δ</t>
    </r>
    <r>
      <rPr>
        <sz val="11"/>
        <color theme="1"/>
        <rFont val="Czcionka tekstu podstawowego"/>
        <family val="2"/>
        <charset val="238"/>
      </rPr>
      <t xml:space="preserve">t ≤ 30°C
</t>
    </r>
    <r>
      <rPr>
        <b/>
        <sz val="11"/>
        <color rgb="FF00B050"/>
        <rFont val="Czcionka tekstu podstawowego"/>
        <charset val="238"/>
      </rPr>
      <t>Ocena 3</t>
    </r>
    <r>
      <rPr>
        <sz val="11"/>
        <color theme="1"/>
        <rFont val="Czcionka tekstu podstawowego"/>
        <family val="2"/>
        <charset val="238"/>
      </rPr>
      <t xml:space="preserve"> - różnica temperatur: 0 &lt; </t>
    </r>
    <r>
      <rPr>
        <sz val="11"/>
        <color theme="1"/>
        <rFont val="Calibri"/>
        <family val="2"/>
        <charset val="238"/>
      </rPr>
      <t>Δ</t>
    </r>
    <r>
      <rPr>
        <sz val="11"/>
        <color theme="1"/>
        <rFont val="Czcionka tekstu podstawowego"/>
        <family val="2"/>
        <charset val="238"/>
      </rPr>
      <t>t ≤ 10°C</t>
    </r>
  </si>
  <si>
    <r>
      <t xml:space="preserve">złączka, zacisk prądowy, zacisk nN transf, zacisk SN transf, zacisk na izolatorze przepustowym
</t>
    </r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różnica temperatur: Δt &gt;30°C
</t>
    </r>
    <r>
      <rPr>
        <b/>
        <sz val="11"/>
        <color theme="1"/>
        <rFont val="Czcionka tekstu podstawowego"/>
        <charset val="238"/>
      </rPr>
      <t>Ocena 2</t>
    </r>
    <r>
      <rPr>
        <sz val="11"/>
        <color theme="1"/>
        <rFont val="Czcionka tekstu podstawowego"/>
        <family val="2"/>
        <charset val="238"/>
      </rPr>
      <t xml:space="preserve"> - różnica temperatur: 10 &lt; Δt ≤ 30°C
</t>
    </r>
    <r>
      <rPr>
        <b/>
        <sz val="11"/>
        <color rgb="FF00B050"/>
        <rFont val="Czcionka tekstu podstawowego"/>
        <charset val="238"/>
      </rPr>
      <t>Ocena 3</t>
    </r>
    <r>
      <rPr>
        <sz val="11"/>
        <color theme="1"/>
        <rFont val="Czcionka tekstu podstawowego"/>
        <family val="2"/>
        <charset val="238"/>
      </rPr>
      <t xml:space="preserve"> - różnica temperatur: 0 &lt; Δt ≤ 10°C</t>
    </r>
  </si>
  <si>
    <r>
      <t xml:space="preserve">dotyczy zejść kablowych stacjach oraz słupach WN i SN
</t>
    </r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różnica temperatur: Δt &gt;30°C
</t>
    </r>
    <r>
      <rPr>
        <b/>
        <sz val="11"/>
        <color theme="1"/>
        <rFont val="Czcionka tekstu podstawowego"/>
        <charset val="238"/>
      </rPr>
      <t>Ocena 2</t>
    </r>
    <r>
      <rPr>
        <sz val="11"/>
        <color theme="1"/>
        <rFont val="Czcionka tekstu podstawowego"/>
        <family val="2"/>
        <charset val="238"/>
      </rPr>
      <t xml:space="preserve"> - różnica temperatur: 10 &lt; Δt ≤ 30°C
</t>
    </r>
    <r>
      <rPr>
        <b/>
        <sz val="11"/>
        <color rgb="FF00B050"/>
        <rFont val="Czcionka tekstu podstawowego"/>
        <charset val="238"/>
      </rPr>
      <t>Ocena 3</t>
    </r>
    <r>
      <rPr>
        <sz val="11"/>
        <color theme="1"/>
        <rFont val="Czcionka tekstu podstawowego"/>
        <family val="2"/>
        <charset val="238"/>
      </rPr>
      <t xml:space="preserve"> - różnica temperatur: 0 &lt; Δt ≤ 10°C</t>
    </r>
  </si>
  <si>
    <t xml:space="preserve">Tabliczki ostrzegawcze dla słupów WN powinny być zawsze w ilości co najmniej 2 sztuk (zazwyczaj od strony prostopadłej względem trasy linii). Dla słupów SN powinna być co najmniej 1 tabliczka ostrzegawcza, wyjątek stanowią "wielonogi", gdzie tabliczka powinna być na każdej nodze. Brak tabliczek ostrzegawczych musi być jednoznacznie stwierdzony z każdej strony słupa. Tylko w takich przypadkach można wstawić ocenę 1.  
a) Jeśli jest na słupie jedna tabliczka a drugiej brak, to należy wpisać ocenę 1 i w uwagach wpisać brak drugiej tabliczki (dotyczy linii 110 kV).
b) Jeśli tabliczka/tabliczki ostrzegawcze istnieją ale są starego typu, należy wpisać w uwagach : „nieaktualna” i dać ocenę 1. Ważne: informacje o tabliczkach ostrzegawczych wpisywać niezależnie od uwag o zakrzewieniu słupa.
</t>
  </si>
  <si>
    <r>
      <t xml:space="preserve">Widoczne zbliżenie do drzew, krzewów:
</t>
    </r>
    <r>
      <rPr>
        <b/>
        <sz val="11"/>
        <color rgb="FFFF0000"/>
        <rFont val="Czcionka tekstu podstawowego"/>
        <charset val="238"/>
      </rPr>
      <t>Ocena 1</t>
    </r>
    <r>
      <rPr>
        <sz val="11"/>
        <color theme="1"/>
        <rFont val="Czcionka tekstu podstawowego"/>
        <family val="2"/>
        <charset val="238"/>
      </rPr>
      <t xml:space="preserve"> - powodujące uszkodzenia fundamentu lub odkształcenia, odchylenia konstrukcji słupa,
</t>
    </r>
    <r>
      <rPr>
        <b/>
        <sz val="11"/>
        <color theme="1"/>
        <rFont val="Czcionka tekstu podstawowego"/>
        <charset val="238"/>
      </rPr>
      <t>Ocena 2</t>
    </r>
    <r>
      <rPr>
        <sz val="11"/>
        <color theme="1"/>
        <rFont val="Czcionka tekstu podstawowego"/>
        <family val="2"/>
        <charset val="238"/>
      </rPr>
      <t xml:space="preserve"> - mogące w przyszłości powodować uszkodzenia fundamentu lub odkształcenia, odchylenia konstrukcji słupa.2. Gdy dolna część słupa jest zasłonięta przez trawę,  pnącza, krzewy, drzewa i nie widać fundamentów, uziemień, nie ma możliwości dokonania ich oceny. W takich przypadkach należy  ocenę 2. Nie oceniamy wtedy uziemienia i fundamentów.</t>
    </r>
  </si>
  <si>
    <r>
      <rPr>
        <b/>
        <sz val="11"/>
        <color rgb="FF00B050"/>
        <rFont val="Czcionka tekstu podstawowego"/>
        <charset val="238"/>
      </rPr>
      <t>Ocena 3</t>
    </r>
    <r>
      <rPr>
        <sz val="11"/>
        <color theme="1"/>
        <rFont val="Czcionka tekstu podstawowego"/>
        <family val="2"/>
        <charset val="238"/>
      </rPr>
      <t xml:space="preserve"> - </t>
    </r>
    <r>
      <rPr>
        <u/>
        <sz val="11"/>
        <color theme="1"/>
        <rFont val="Czcionka tekstu podstawowego"/>
        <charset val="238"/>
      </rPr>
      <t>istnienie</t>
    </r>
    <r>
      <rPr>
        <sz val="11"/>
        <color theme="1"/>
        <rFont val="Czcionka tekstu podstawowego"/>
        <family val="2"/>
        <charset val="238"/>
      </rPr>
      <t xml:space="preserve"> pod linią lub w jej bezpośrednim otoczeniu miejsc uczęszczanych przez ludzi: budynki mieszkalne i użyteczności publicznej, tereny rekreacyjne (boiska, kąpieliska, ogródki działkowe, stadiony, plaże, kempingi, parki, place miejskie), drogi, parkingi "oznaczone" itp.
</t>
    </r>
    <r>
      <rPr>
        <b/>
        <sz val="11"/>
        <color theme="1"/>
        <rFont val="Czcionka tekstu podstawowego"/>
        <charset val="238"/>
      </rPr>
      <t>Ocena 1, 2</t>
    </r>
    <r>
      <rPr>
        <sz val="11"/>
        <color theme="1"/>
        <rFont val="Czcionka tekstu podstawowego"/>
        <family val="2"/>
        <charset val="238"/>
      </rPr>
      <t xml:space="preserve"> - występowanie zbliżeń lub innych usterek w miejscach uczęszczanych przez ludzi.
</t>
    </r>
    <r>
      <rPr>
        <sz val="11"/>
        <color rgb="FF00B0F0"/>
        <rFont val="Czcionka tekstu podstawowego"/>
        <charset val="238"/>
      </rPr>
      <t>W polu "Uwagi" w karcie oględzin wpisać rodzaj miejsca lub szczegóły ustereki. Przez miejsce uczęszczane przez ludzi należy traktować lokalizacje - miejsca publiczne, w których mogą przebywać osoby postronne, tj. podwórza, stadiony, boiska sportowe, kąpieliska, plaże, kempingi i inne tereny rekreacyjne, biwaki, zakłady przemysłowe, place miejskie, ogródki działkowe i parki, parkingi, tereny przeznaczone do ruchu pieszego lub w pobliżu budynków, dróg publicznych i ulic itp. (tereny na których występuje duże prawdopodobieństwo częstego przebywania ludzi). Jest to informacja z oceną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</si>
</sst>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zcionka tekstu podstawowego"/>
      <family val="2"/>
      <charset val="238"/>
    </font>
    <font>
      <sz val="11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b/>
      <u/>
      <sz val="18"/>
      <color theme="1"/>
      <name val="Czcionka tekstu podstawowego"/>
      <charset val="238"/>
    </font>
    <font>
      <b/>
      <sz val="14"/>
      <color theme="1"/>
      <name val="Czcionka tekstu podstawowego"/>
      <charset val="238"/>
    </font>
    <font>
      <strike/>
      <sz val="11"/>
      <color theme="1"/>
      <name val="Czcionka tekstu podstawowego"/>
      <family val="2"/>
      <charset val="238"/>
    </font>
    <font>
      <sz val="11"/>
      <name val="Czcionka tekstu podstawowego"/>
      <charset val="238"/>
    </font>
    <font>
      <b/>
      <sz val="11"/>
      <name val="Czcionka tekstu podstawowego"/>
      <charset val="238"/>
    </font>
    <font>
      <sz val="14"/>
      <color theme="1"/>
      <name val="Czcionka tekstu podstawowego"/>
      <family val="2"/>
      <charset val="238"/>
    </font>
    <font>
      <sz val="11"/>
      <color rgb="FFFF0000"/>
      <name val="Czcionka tekstu podstawowego"/>
      <charset val="238"/>
    </font>
    <font>
      <b/>
      <sz val="11"/>
      <color rgb="FFFF0000"/>
      <name val="Czcionka tekstu podstawowego"/>
      <charset val="238"/>
    </font>
    <font>
      <b/>
      <sz val="11"/>
      <color rgb="FF00B050"/>
      <name val="Czcionka tekstu podstawowego"/>
      <charset val="238"/>
    </font>
    <font>
      <sz val="11"/>
      <color rgb="FF00B0F0"/>
      <name val="Czcionka tekstu podstawowego"/>
      <family val="2"/>
      <charset val="238"/>
    </font>
    <font>
      <sz val="11"/>
      <color rgb="FF00B0F0"/>
      <name val="Czcionka tekstu podstawowego"/>
      <charset val="238"/>
    </font>
    <font>
      <sz val="10"/>
      <color indexed="81"/>
      <name val="Tahoma"/>
      <family val="2"/>
      <charset val="238"/>
    </font>
    <font>
      <sz val="11"/>
      <color theme="1"/>
      <name val="Calibri"/>
      <family val="2"/>
      <charset val="238"/>
    </font>
    <font>
      <u/>
      <sz val="11"/>
      <color theme="1"/>
      <name val="Czcionka tekstu podstawowego"/>
      <charset val="238"/>
    </font>
  </fonts>
  <fills count="5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23" applyNumberFormat="0" applyAlignment="0" applyProtection="0"/>
    <xf numFmtId="0" fontId="6" fillId="27" borderId="24" applyNumberFormat="0" applyAlignment="0" applyProtection="0"/>
    <xf numFmtId="0" fontId="7" fillId="28" borderId="0" applyNumberFormat="0" applyBorder="0" applyAlignment="0" applyProtection="0"/>
    <xf numFmtId="0" fontId="8" fillId="0" borderId="25" applyNumberFormat="0" applyFill="0" applyAlignment="0" applyProtection="0"/>
    <xf numFmtId="0" fontId="9" fillId="29" borderId="26" applyNumberFormat="0" applyAlignment="0" applyProtection="0"/>
    <xf numFmtId="0" fontId="10" fillId="0" borderId="27" applyNumberFormat="0" applyFill="0" applyAlignment="0" applyProtection="0"/>
    <xf numFmtId="0" fontId="11" fillId="0" borderId="28" applyNumberFormat="0" applyFill="0" applyAlignment="0" applyProtection="0"/>
    <xf numFmtId="0" fontId="12" fillId="0" borderId="29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0" applyNumberFormat="0" applyBorder="0" applyAlignment="0" applyProtection="0"/>
    <xf numFmtId="0" fontId="14" fillId="27" borderId="23" applyNumberFormat="0" applyAlignment="0" applyProtection="0"/>
    <xf numFmtId="0" fontId="15" fillId="0" borderId="3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31" borderId="31" applyNumberFormat="0" applyFont="0" applyAlignment="0" applyProtection="0"/>
    <xf numFmtId="0" fontId="19" fillId="32" borderId="0" applyNumberFormat="0" applyBorder="0" applyAlignment="0" applyProtection="0"/>
  </cellStyleXfs>
  <cellXfs count="159">
    <xf numFmtId="0" fontId="0" fillId="0" borderId="0" xfId="0"/>
    <xf numFmtId="0" fontId="17" fillId="33" borderId="0" xfId="0" applyFont="1" applyFill="1"/>
    <xf numFmtId="0" fontId="0" fillId="0" borderId="4" xfId="0" applyBorder="1" applyAlignment="1">
      <alignment horizontal="center" vertical="center" wrapText="1"/>
    </xf>
    <xf numFmtId="0" fontId="0" fillId="40" borderId="5" xfId="0" applyFill="1" applyBorder="1" applyAlignment="1">
      <alignment horizontal="left" vertical="center" wrapText="1"/>
    </xf>
    <xf numFmtId="0" fontId="0" fillId="40" borderId="1" xfId="0" applyFill="1" applyBorder="1" applyAlignment="1">
      <alignment vertical="center" wrapText="1"/>
    </xf>
    <xf numFmtId="0" fontId="0" fillId="38" borderId="4" xfId="0" applyFill="1" applyBorder="1" applyAlignment="1">
      <alignment vertical="center" wrapText="1"/>
    </xf>
    <xf numFmtId="0" fontId="0" fillId="37" borderId="4" xfId="0" applyFill="1" applyBorder="1" applyAlignment="1">
      <alignment vertical="center" wrapText="1"/>
    </xf>
    <xf numFmtId="0" fontId="0" fillId="36" borderId="5" xfId="0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38" borderId="10" xfId="0" applyFill="1" applyBorder="1" applyAlignment="1">
      <alignment vertical="center" wrapText="1"/>
    </xf>
    <xf numFmtId="0" fontId="0" fillId="37" borderId="8" xfId="0" applyFill="1" applyBorder="1" applyAlignment="1">
      <alignment vertical="center" wrapText="1"/>
    </xf>
    <xf numFmtId="0" fontId="21" fillId="0" borderId="15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vertical="center" wrapText="1"/>
    </xf>
    <xf numFmtId="0" fontId="0" fillId="34" borderId="7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34" borderId="4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0" fillId="34" borderId="4" xfId="0" applyFont="1" applyFill="1" applyBorder="1" applyAlignment="1">
      <alignment horizontal="left" vertical="center" wrapText="1"/>
    </xf>
    <xf numFmtId="0" fontId="20" fillId="34" borderId="8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40" borderId="9" xfId="0" applyFill="1" applyBorder="1" applyAlignment="1">
      <alignment vertical="center" wrapText="1"/>
    </xf>
    <xf numFmtId="0" fontId="0" fillId="40" borderId="7" xfId="0" applyFill="1" applyBorder="1" applyAlignment="1">
      <alignment horizontal="left" vertical="center" wrapText="1"/>
    </xf>
    <xf numFmtId="0" fontId="0" fillId="4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40" borderId="5" xfId="0" applyFill="1" applyBorder="1" applyAlignment="1">
      <alignment vertical="center" wrapText="1"/>
    </xf>
    <xf numFmtId="0" fontId="0" fillId="40" borderId="8" xfId="0" applyFill="1" applyBorder="1" applyAlignment="1">
      <alignment horizontal="left" vertical="center" wrapText="1"/>
    </xf>
    <xf numFmtId="0" fontId="0" fillId="44" borderId="7" xfId="0" applyFill="1" applyBorder="1" applyAlignment="1">
      <alignment horizontal="left" vertical="center" wrapText="1"/>
    </xf>
    <xf numFmtId="0" fontId="0" fillId="44" borderId="4" xfId="0" applyFill="1" applyBorder="1" applyAlignment="1">
      <alignment horizontal="left" vertical="center" wrapText="1"/>
    </xf>
    <xf numFmtId="0" fontId="0" fillId="44" borderId="10" xfId="0" applyFill="1" applyBorder="1" applyAlignment="1">
      <alignment vertical="center" wrapText="1"/>
    </xf>
    <xf numFmtId="0" fontId="0" fillId="43" borderId="9" xfId="0" applyFill="1" applyBorder="1" applyAlignment="1">
      <alignment vertical="center" wrapText="1"/>
    </xf>
    <xf numFmtId="0" fontId="0" fillId="43" borderId="7" xfId="0" applyFill="1" applyBorder="1" applyAlignment="1">
      <alignment horizontal="left" vertical="center" wrapText="1"/>
    </xf>
    <xf numFmtId="0" fontId="0" fillId="43" borderId="5" xfId="0" applyFill="1" applyBorder="1" applyAlignment="1">
      <alignment vertical="center" wrapText="1"/>
    </xf>
    <xf numFmtId="0" fontId="0" fillId="43" borderId="4" xfId="0" applyFill="1" applyBorder="1" applyAlignment="1">
      <alignment horizontal="left" vertical="center" wrapText="1"/>
    </xf>
    <xf numFmtId="0" fontId="0" fillId="43" borderId="10" xfId="0" applyFill="1" applyBorder="1" applyAlignment="1">
      <alignment vertical="center" wrapText="1"/>
    </xf>
    <xf numFmtId="0" fontId="0" fillId="42" borderId="7" xfId="0" applyFill="1" applyBorder="1" applyAlignment="1">
      <alignment horizontal="left" vertical="center" wrapText="1"/>
    </xf>
    <xf numFmtId="0" fontId="0" fillId="42" borderId="5" xfId="0" applyFill="1" applyBorder="1" applyAlignment="1">
      <alignment vertical="center" wrapText="1"/>
    </xf>
    <xf numFmtId="0" fontId="0" fillId="42" borderId="4" xfId="0" applyFill="1" applyBorder="1" applyAlignment="1">
      <alignment horizontal="left" vertical="center" wrapText="1"/>
    </xf>
    <xf numFmtId="0" fontId="0" fillId="42" borderId="10" xfId="0" applyFill="1" applyBorder="1" applyAlignment="1">
      <alignment vertical="center" wrapText="1"/>
    </xf>
    <xf numFmtId="0" fontId="0" fillId="36" borderId="9" xfId="0" applyFill="1" applyBorder="1" applyAlignment="1">
      <alignment vertical="center" wrapText="1"/>
    </xf>
    <xf numFmtId="0" fontId="0" fillId="36" borderId="7" xfId="0" applyFill="1" applyBorder="1" applyAlignment="1">
      <alignment horizontal="left" vertical="center" wrapText="1"/>
    </xf>
    <xf numFmtId="0" fontId="0" fillId="36" borderId="5" xfId="0" applyFill="1" applyBorder="1" applyAlignment="1">
      <alignment vertical="center" wrapText="1"/>
    </xf>
    <xf numFmtId="0" fontId="0" fillId="36" borderId="4" xfId="0" applyFill="1" applyBorder="1" applyAlignment="1">
      <alignment horizontal="left" vertical="center" wrapText="1"/>
    </xf>
    <xf numFmtId="0" fontId="0" fillId="36" borderId="10" xfId="0" applyFill="1" applyBorder="1" applyAlignment="1">
      <alignment vertical="center" wrapText="1"/>
    </xf>
    <xf numFmtId="0" fontId="0" fillId="38" borderId="7" xfId="0" applyFill="1" applyBorder="1" applyAlignment="1">
      <alignment horizontal="left" vertical="center" wrapText="1"/>
    </xf>
    <xf numFmtId="0" fontId="0" fillId="38" borderId="4" xfId="0" applyFill="1" applyBorder="1" applyAlignment="1">
      <alignment horizontal="left" vertical="center" wrapText="1"/>
    </xf>
    <xf numFmtId="0" fontId="0" fillId="38" borderId="5" xfId="0" applyFill="1" applyBorder="1" applyAlignment="1">
      <alignment vertical="center" wrapText="1"/>
    </xf>
    <xf numFmtId="0" fontId="0" fillId="35" borderId="4" xfId="0" applyFill="1" applyBorder="1" applyAlignment="1">
      <alignment horizontal="left" vertical="center" wrapText="1"/>
    </xf>
    <xf numFmtId="0" fontId="0" fillId="37" borderId="7" xfId="0" applyFill="1" applyBorder="1" applyAlignment="1">
      <alignment horizontal="left" vertical="center" wrapText="1"/>
    </xf>
    <xf numFmtId="0" fontId="0" fillId="37" borderId="4" xfId="0" applyFill="1" applyBorder="1" applyAlignment="1">
      <alignment horizontal="left" vertical="center" wrapText="1"/>
    </xf>
    <xf numFmtId="0" fontId="0" fillId="37" borderId="5" xfId="0" applyFill="1" applyBorder="1" applyAlignment="1">
      <alignment vertical="center" wrapText="1"/>
    </xf>
    <xf numFmtId="0" fontId="0" fillId="41" borderId="7" xfId="0" applyFill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0" fillId="41" borderId="4" xfId="0" applyFill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41" borderId="1" xfId="0" applyFill="1" applyBorder="1" applyAlignment="1">
      <alignment vertical="center" wrapText="1"/>
    </xf>
    <xf numFmtId="0" fontId="0" fillId="41" borderId="8" xfId="0" applyFill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35" borderId="7" xfId="0" applyFill="1" applyBorder="1" applyAlignment="1">
      <alignment vertical="center" wrapText="1"/>
    </xf>
    <xf numFmtId="0" fontId="0" fillId="35" borderId="4" xfId="0" applyFill="1" applyBorder="1" applyAlignment="1">
      <alignment vertical="center" wrapText="1"/>
    </xf>
    <xf numFmtId="0" fontId="0" fillId="35" borderId="8" xfId="0" applyFill="1" applyBorder="1" applyAlignment="1">
      <alignment vertical="center" wrapText="1"/>
    </xf>
    <xf numFmtId="0" fontId="0" fillId="44" borderId="9" xfId="0" applyFill="1" applyBorder="1" applyAlignment="1">
      <alignment vertical="center" wrapText="1"/>
    </xf>
    <xf numFmtId="0" fontId="0" fillId="44" borderId="5" xfId="0" applyFill="1" applyBorder="1" applyAlignment="1">
      <alignment vertical="center" wrapText="1"/>
    </xf>
    <xf numFmtId="0" fontId="0" fillId="38" borderId="9" xfId="0" applyFill="1" applyBorder="1" applyAlignment="1">
      <alignment vertical="center" wrapText="1"/>
    </xf>
    <xf numFmtId="0" fontId="0" fillId="38" borderId="3" xfId="0" applyFill="1" applyBorder="1" applyAlignment="1">
      <alignment horizontal="left" vertical="center" wrapText="1"/>
    </xf>
    <xf numFmtId="0" fontId="0" fillId="37" borderId="9" xfId="0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34" borderId="7" xfId="0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4" borderId="4" xfId="0" applyFill="1" applyBorder="1" applyAlignment="1">
      <alignment horizontal="left" vertical="center" wrapText="1"/>
    </xf>
    <xf numFmtId="0" fontId="24" fillId="0" borderId="8" xfId="0" applyFont="1" applyFill="1" applyBorder="1" applyAlignment="1">
      <alignment horizontal="left" vertical="center" wrapText="1"/>
    </xf>
    <xf numFmtId="0" fontId="0" fillId="39" borderId="9" xfId="0" applyFill="1" applyBorder="1" applyAlignment="1">
      <alignment vertical="center" wrapText="1"/>
    </xf>
    <xf numFmtId="0" fontId="0" fillId="39" borderId="7" xfId="0" applyFill="1" applyBorder="1" applyAlignment="1">
      <alignment horizontal="left" vertical="center" wrapText="1"/>
    </xf>
    <xf numFmtId="0" fontId="0" fillId="39" borderId="5" xfId="0" applyFill="1" applyBorder="1" applyAlignment="1">
      <alignment vertical="center" wrapText="1"/>
    </xf>
    <xf numFmtId="0" fontId="0" fillId="39" borderId="4" xfId="0" applyFill="1" applyBorder="1" applyAlignment="1">
      <alignment horizontal="left" vertical="center" wrapText="1"/>
    </xf>
    <xf numFmtId="0" fontId="0" fillId="39" borderId="10" xfId="0" applyFill="1" applyBorder="1" applyAlignment="1">
      <alignment horizontal="left" vertical="center" wrapText="1"/>
    </xf>
    <xf numFmtId="0" fontId="1" fillId="39" borderId="8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20" fillId="0" borderId="4" xfId="0" applyFont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41" borderId="7" xfId="0" applyFill="1" applyBorder="1" applyAlignment="1">
      <alignment horizontal="left" vertical="center" wrapText="1"/>
    </xf>
    <xf numFmtId="0" fontId="0" fillId="35" borderId="7" xfId="0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0" fontId="25" fillId="0" borderId="4" xfId="0" applyFont="1" applyBorder="1" applyAlignment="1">
      <alignment horizontal="left" vertical="center" wrapText="1"/>
    </xf>
    <xf numFmtId="0" fontId="0" fillId="37" borderId="3" xfId="0" applyFill="1" applyBorder="1" applyAlignment="1">
      <alignment horizontal="left" vertical="center" wrapText="1"/>
    </xf>
    <xf numFmtId="0" fontId="31" fillId="40" borderId="8" xfId="0" applyFont="1" applyFill="1" applyBorder="1" applyAlignment="1">
      <alignment horizontal="left" vertical="center" wrapText="1"/>
    </xf>
    <xf numFmtId="0" fontId="31" fillId="44" borderId="8" xfId="0" applyFont="1" applyFill="1" applyBorder="1" applyAlignment="1">
      <alignment horizontal="left" vertical="center" wrapText="1"/>
    </xf>
    <xf numFmtId="0" fontId="31" fillId="43" borderId="8" xfId="0" applyFont="1" applyFill="1" applyBorder="1" applyAlignment="1">
      <alignment horizontal="left" vertical="center" wrapText="1"/>
    </xf>
    <xf numFmtId="0" fontId="31" fillId="42" borderId="8" xfId="0" applyFont="1" applyFill="1" applyBorder="1" applyAlignment="1">
      <alignment horizontal="left" vertical="center" wrapText="1"/>
    </xf>
    <xf numFmtId="0" fontId="31" fillId="36" borderId="8" xfId="0" applyFont="1" applyFill="1" applyBorder="1" applyAlignment="1">
      <alignment horizontal="left" vertical="center" wrapText="1"/>
    </xf>
    <xf numFmtId="0" fontId="31" fillId="38" borderId="8" xfId="0" applyFont="1" applyFill="1" applyBorder="1" applyAlignment="1">
      <alignment horizontal="left" vertical="center" wrapText="1"/>
    </xf>
    <xf numFmtId="0" fontId="31" fillId="37" borderId="8" xfId="0" applyFont="1" applyFill="1" applyBorder="1" applyAlignment="1">
      <alignment horizontal="left" vertical="center" wrapText="1"/>
    </xf>
    <xf numFmtId="0" fontId="0" fillId="41" borderId="3" xfId="0" applyFill="1" applyBorder="1" applyAlignment="1">
      <alignment horizontal="left" vertical="center" wrapText="1"/>
    </xf>
    <xf numFmtId="0" fontId="31" fillId="41" borderId="4" xfId="0" applyFont="1" applyFill="1" applyBorder="1" applyAlignment="1">
      <alignment horizontal="left" vertical="center" wrapText="1"/>
    </xf>
    <xf numFmtId="0" fontId="31" fillId="41" borderId="32" xfId="0" applyFont="1" applyFill="1" applyBorder="1" applyAlignment="1">
      <alignment horizontal="left" vertical="center" wrapText="1"/>
    </xf>
    <xf numFmtId="0" fontId="31" fillId="35" borderId="8" xfId="0" applyFont="1" applyFill="1" applyBorder="1" applyAlignment="1">
      <alignment horizontal="left" vertical="center" wrapText="1"/>
    </xf>
    <xf numFmtId="0" fontId="0" fillId="52" borderId="4" xfId="0" applyFill="1" applyBorder="1" applyAlignment="1">
      <alignment horizontal="left" vertical="center" wrapText="1"/>
    </xf>
    <xf numFmtId="0" fontId="27" fillId="0" borderId="0" xfId="0" applyFont="1" applyAlignment="1">
      <alignment horizontal="right" vertical="center" wrapText="1"/>
    </xf>
    <xf numFmtId="0" fontId="20" fillId="0" borderId="7" xfId="0" applyFont="1" applyBorder="1" applyAlignment="1">
      <alignment horizontal="left" vertical="center" wrapText="1"/>
    </xf>
    <xf numFmtId="0" fontId="0" fillId="0" borderId="2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5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9" fillId="53" borderId="4" xfId="0" applyFont="1" applyFill="1" applyBorder="1" applyAlignment="1">
      <alignment horizontal="center" vertical="center" wrapText="1"/>
    </xf>
    <xf numFmtId="0" fontId="29" fillId="53" borderId="7" xfId="0" applyFont="1" applyFill="1" applyBorder="1" applyAlignment="1">
      <alignment horizontal="center" vertical="center" wrapText="1"/>
    </xf>
    <xf numFmtId="0" fontId="0" fillId="50" borderId="19" xfId="0" applyFill="1" applyBorder="1" applyAlignment="1">
      <alignment horizontal="left" vertical="center" wrapText="1"/>
    </xf>
    <xf numFmtId="0" fontId="0" fillId="50" borderId="20" xfId="0" applyFill="1" applyBorder="1" applyAlignment="1">
      <alignment horizontal="left" vertical="center" wrapText="1"/>
    </xf>
    <xf numFmtId="0" fontId="0" fillId="50" borderId="21" xfId="0" applyFill="1" applyBorder="1" applyAlignment="1">
      <alignment horizontal="left" vertical="center" wrapText="1"/>
    </xf>
    <xf numFmtId="0" fontId="0" fillId="51" borderId="19" xfId="0" applyFill="1" applyBorder="1" applyAlignment="1">
      <alignment horizontal="left" vertical="center" wrapText="1"/>
    </xf>
    <xf numFmtId="0" fontId="0" fillId="51" borderId="20" xfId="0" applyFill="1" applyBorder="1" applyAlignment="1">
      <alignment horizontal="left" vertical="center" wrapText="1"/>
    </xf>
    <xf numFmtId="0" fontId="0" fillId="51" borderId="21" xfId="0" applyFill="1" applyBorder="1" applyAlignment="1">
      <alignment horizontal="left" vertical="center" wrapText="1"/>
    </xf>
    <xf numFmtId="0" fontId="0" fillId="36" borderId="19" xfId="0" applyFill="1" applyBorder="1" applyAlignment="1">
      <alignment horizontal="left" vertical="center" wrapText="1"/>
    </xf>
    <xf numFmtId="0" fontId="0" fillId="36" borderId="20" xfId="0" applyFill="1" applyBorder="1" applyAlignment="1">
      <alignment horizontal="left" vertical="center" wrapText="1"/>
    </xf>
    <xf numFmtId="0" fontId="0" fillId="36" borderId="21" xfId="0" applyFill="1" applyBorder="1" applyAlignment="1">
      <alignment horizontal="left" vertical="center" wrapText="1"/>
    </xf>
    <xf numFmtId="0" fontId="0" fillId="35" borderId="19" xfId="0" applyFill="1" applyBorder="1" applyAlignment="1">
      <alignment horizontal="left" vertical="center" wrapText="1"/>
    </xf>
    <xf numFmtId="0" fontId="0" fillId="35" borderId="20" xfId="0" applyFill="1" applyBorder="1" applyAlignment="1">
      <alignment horizontal="left" vertical="center" wrapText="1"/>
    </xf>
    <xf numFmtId="0" fontId="0" fillId="35" borderId="2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46" borderId="19" xfId="0" applyFill="1" applyBorder="1" applyAlignment="1">
      <alignment horizontal="left" vertical="center" wrapText="1"/>
    </xf>
    <xf numFmtId="0" fontId="0" fillId="46" borderId="20" xfId="0" applyFill="1" applyBorder="1" applyAlignment="1">
      <alignment horizontal="left" vertical="center" wrapText="1"/>
    </xf>
    <xf numFmtId="0" fontId="0" fillId="46" borderId="21" xfId="0" applyFill="1" applyBorder="1" applyAlignment="1">
      <alignment horizontal="left" vertical="center" wrapText="1"/>
    </xf>
    <xf numFmtId="0" fontId="0" fillId="47" borderId="19" xfId="0" applyFill="1" applyBorder="1" applyAlignment="1">
      <alignment horizontal="left" vertical="center" wrapText="1"/>
    </xf>
    <xf numFmtId="0" fontId="0" fillId="47" borderId="20" xfId="0" applyFill="1" applyBorder="1" applyAlignment="1">
      <alignment horizontal="left" vertical="center" wrapText="1"/>
    </xf>
    <xf numFmtId="0" fontId="0" fillId="47" borderId="21" xfId="0" applyFill="1" applyBorder="1" applyAlignment="1">
      <alignment horizontal="left" vertical="center" wrapText="1"/>
    </xf>
    <xf numFmtId="0" fontId="1" fillId="48" borderId="19" xfId="0" applyFont="1" applyFill="1" applyBorder="1" applyAlignment="1">
      <alignment horizontal="left" vertical="center" wrapText="1"/>
    </xf>
    <xf numFmtId="0" fontId="1" fillId="48" borderId="20" xfId="0" applyFont="1" applyFill="1" applyBorder="1" applyAlignment="1">
      <alignment horizontal="left" vertical="center" wrapText="1"/>
    </xf>
    <xf numFmtId="0" fontId="1" fillId="48" borderId="21" xfId="0" applyFont="1" applyFill="1" applyBorder="1" applyAlignment="1">
      <alignment horizontal="left" vertical="center" wrapText="1"/>
    </xf>
    <xf numFmtId="0" fontId="0" fillId="43" borderId="19" xfId="0" applyFill="1" applyBorder="1" applyAlignment="1">
      <alignment horizontal="left" vertical="center" wrapText="1"/>
    </xf>
    <xf numFmtId="0" fontId="0" fillId="43" borderId="20" xfId="0" applyFill="1" applyBorder="1" applyAlignment="1">
      <alignment horizontal="left" vertical="center" wrapText="1"/>
    </xf>
    <xf numFmtId="0" fontId="0" fillId="43" borderId="21" xfId="0" applyFill="1" applyBorder="1" applyAlignment="1">
      <alignment horizontal="left" vertical="center" wrapText="1"/>
    </xf>
    <xf numFmtId="0" fontId="0" fillId="42" borderId="19" xfId="0" applyFill="1" applyBorder="1" applyAlignment="1">
      <alignment horizontal="left" vertical="center" wrapText="1"/>
    </xf>
    <xf numFmtId="0" fontId="0" fillId="42" borderId="20" xfId="0" applyFill="1" applyBorder="1" applyAlignment="1">
      <alignment horizontal="left" vertical="center" wrapText="1"/>
    </xf>
    <xf numFmtId="0" fontId="0" fillId="42" borderId="21" xfId="0" applyFill="1" applyBorder="1" applyAlignment="1">
      <alignment horizontal="left" vertical="center" wrapText="1"/>
    </xf>
    <xf numFmtId="0" fontId="4" fillId="49" borderId="19" xfId="0" applyFont="1" applyFill="1" applyBorder="1" applyAlignment="1">
      <alignment horizontal="left" vertical="center" wrapText="1"/>
    </xf>
    <xf numFmtId="0" fontId="4" fillId="49" borderId="20" xfId="0" applyFont="1" applyFill="1" applyBorder="1" applyAlignment="1">
      <alignment horizontal="left" vertical="center" wrapText="1"/>
    </xf>
    <xf numFmtId="0" fontId="4" fillId="49" borderId="21" xfId="0" applyFont="1" applyFill="1" applyBorder="1" applyAlignment="1">
      <alignment horizontal="left" vertical="center" wrapText="1"/>
    </xf>
    <xf numFmtId="0" fontId="0" fillId="45" borderId="19" xfId="0" applyFill="1" applyBorder="1" applyAlignment="1">
      <alignment horizontal="left" vertical="center" wrapText="1"/>
    </xf>
    <xf numFmtId="0" fontId="0" fillId="45" borderId="20" xfId="0" applyFill="1" applyBorder="1" applyAlignment="1">
      <alignment horizontal="left" vertical="center" wrapText="1"/>
    </xf>
    <xf numFmtId="0" fontId="0" fillId="45" borderId="21" xfId="0" applyFill="1" applyBorder="1" applyAlignment="1">
      <alignment horizontal="left" vertical="center" wrapText="1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kopacz\AppData\Local\Microsoft\Windows\Temporary%20Internet%20Files\Content.Outlook\C2N8DBNE\Cieplice%20-%20Kowary-karta%20ogl&#281;dzin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.michalowska" refreshedDate="41552.864910185184" createdVersion="3" refreshedVersion="3" minRefreshableVersion="3" recordCount="999">
  <cacheSource type="worksheet">
    <worksheetSource ref="A1:L1000" sheet="convert" r:id="rId2"/>
  </cacheSource>
  <cacheFields count="12">
    <cacheField name="Nr słupa" numFmtId="0">
      <sharedItems count="141">
        <s v="BR"/>
        <s v="49"/>
        <s v="48"/>
        <s v="47"/>
        <s v="45"/>
        <s v="44"/>
        <s v="39"/>
        <s v="37"/>
        <s v="30-31"/>
        <s v="24"/>
        <s v="23"/>
        <s v="22"/>
        <s v="19"/>
        <s v="11"/>
        <e v="#VALUE!"/>
        <s v="35" u="1"/>
        <s v="100" u="1"/>
        <s v="3" u="1"/>
        <s v="101" u="1"/>
        <s v="120" u="1"/>
        <s v="102" u="1"/>
        <s v="70" u="1"/>
        <s v="121" u="1"/>
        <s v="26" u="1"/>
        <s v="103" u="1"/>
        <s v="140" u="1"/>
        <s v="13" u="1"/>
        <s v="122" u="1"/>
        <s v="104" u="1"/>
        <s v="141" u="1"/>
        <s v="28" u="1"/>
        <s v="123" u="1"/>
        <s v="160" u="1"/>
        <s v="8" u="1"/>
        <s v="15" u="1"/>
        <s v="105" u="1"/>
        <s v="142" u="1"/>
        <s v="124" u="1"/>
        <s v="161" u="1"/>
        <s v="106" u="1"/>
        <s v="143" u="1"/>
        <s v="1" u="1"/>
        <s v="17" u="1"/>
        <s v="125" u="1"/>
        <s v="162" u="1"/>
        <s v="107" u="1"/>
        <s v="144" u="1"/>
        <s v="63" u="1"/>
        <s v="126" u="1"/>
        <s v="163" u="1"/>
        <s v="50" u="1"/>
        <s v="108" u="1"/>
        <s v="145" u="1"/>
        <s v="127" u="1"/>
        <s v="164" u="1"/>
        <s v="65" u="1"/>
        <s v="109" u="1"/>
        <s v="146" u="1"/>
        <s v="52" u="1"/>
        <s v="128" u="1"/>
        <s v="165" u="1"/>
        <s v="147" u="1"/>
        <s v="6" u="1"/>
        <s v="67" u="1"/>
        <s v="129" u="1"/>
        <s v="166" u="1"/>
        <s v="116a" u="1"/>
        <s v="54" u="1"/>
        <s v="148" u="1"/>
        <s v="41" u="1"/>
        <s v="69" u="1"/>
        <s v="149" u="1"/>
        <s v="56" u="1"/>
        <s v="43" u="1"/>
        <s v="30" u="1"/>
        <s v="58" u="1"/>
        <s v="32" u="1"/>
        <s v="4" u="1"/>
        <s v="34" u="1"/>
        <s v="21" u="1"/>
        <s v="36" u="1"/>
        <s v="110" u="1"/>
        <s v="10" u="1"/>
        <s v="38" u="1"/>
        <s v="111" u="1"/>
        <s v="9" u="1"/>
        <s v="25" u="1"/>
        <s v="130" u="1"/>
        <s v="12" u="1"/>
        <s v="112" u="1"/>
        <s v="131" u="1"/>
        <s v="2" u="1"/>
        <s v="27" u="1"/>
        <s v="113" u="1"/>
        <s v="150" u="1"/>
        <s v="14" u="1"/>
        <s v="132" u="1"/>
        <s v="114" u="1"/>
        <s v="151" u="1"/>
        <s v="29" u="1"/>
        <s v="60" u="1"/>
        <s v="133" u="1"/>
        <s v="16" u="1"/>
        <s v="115" u="1"/>
        <s v="152" u="1"/>
        <s v="134" u="1"/>
        <s v="62" u="1"/>
        <s v="116" u="1"/>
        <s v="153" u="1"/>
        <s v="18" u="1"/>
        <s v="135" u="1"/>
        <s v="7" u="1"/>
        <s v="117" u="1"/>
        <s v="154" u="1"/>
        <s v="64" u="1"/>
        <s v="136" u="1"/>
        <s v="51" u="1"/>
        <s v="118" u="1"/>
        <s v="155" u="1"/>
        <s v="137" u="1"/>
        <s v="66" u="1"/>
        <s v="119" u="1"/>
        <s v="156" u="1"/>
        <s v="53" u="1"/>
        <s v="138" u="1"/>
        <s v="40" u="1"/>
        <s v="157" u="1"/>
        <s v="144a" u="1"/>
        <s v="68" u="1"/>
        <s v="139" u="1"/>
        <s v="55" u="1"/>
        <s v="158" u="1"/>
        <s v="42" u="1"/>
        <s v="159" u="1"/>
        <s v="5" u="1"/>
        <s v="57" u="1"/>
        <s v="31" u="1"/>
        <s v="59" u="1"/>
        <s v="46" u="1"/>
        <s v="33" u="1"/>
        <s v="20" u="1"/>
      </sharedItems>
    </cacheField>
    <cacheField name="Opis błędu" numFmtId="0">
      <sharedItems containsMixedTypes="1" containsNumber="1" containsInteger="1" minValue="0" maxValue="0" count="6">
        <s v="Konstrukcje wsporcze, Korozja punktowa"/>
        <s v="Konstrukcje wsporcze, Drzewa, krzewy w nogach slupa"/>
        <s v="Osprzęt łukoochronny, Wychylenia od normy"/>
        <s v="Przewody robocze, Dwie zlaczki"/>
        <s v="Konstrukcje wsporcze, Uszkodzony katownik"/>
        <n v="0"/>
      </sharedItems>
    </cacheField>
    <cacheField name="Data" numFmtId="0">
      <sharedItems containsMixedTypes="1" containsNumber="1" containsInteger="1" minValue="0" maxValue="0" count="2">
        <s v="24-08-2013"/>
        <n v="0"/>
      </sharedItems>
    </cacheField>
    <cacheField name="Kod błędu" numFmtId="0">
      <sharedItems containsSemiMixedTypes="0" containsString="0" containsNumber="1" containsInteger="1" minValue="0" maxValue="1013" count="13">
        <n v="1012"/>
        <n v="1013"/>
        <n v="1000"/>
        <n v="302"/>
        <n v="113"/>
        <n v="0"/>
        <n v="104" u="1"/>
        <n v="201" u="1"/>
        <n v="501" u="1"/>
        <n v="108" u="1"/>
        <n v="107" u="1"/>
        <n v="1011" u="1"/>
        <n v="109" u="1"/>
      </sharedItems>
    </cacheField>
    <cacheField name="Współrzędne 1" numFmtId="0">
      <sharedItems containsMixedTypes="1" containsNumber="1" containsInteger="1" minValue="0" maxValue="0" count="16">
        <s v="6346164.185807"/>
        <s v="6343662.049019"/>
        <s v="6343538.973679"/>
        <s v="6343346.164204"/>
        <s v="6342923.497382"/>
        <s v="6342821.435121"/>
        <s v="6341864.095645"/>
        <s v="6341437.262572"/>
        <s v="6340123.396465"/>
        <s v="6339387.164254"/>
        <s v="6339388.328418"/>
        <s v="6339391.924734"/>
        <s v="6339238.721196"/>
        <s v="6338485.704923"/>
        <s v="6337222.521904"/>
        <n v="0"/>
      </sharedItems>
    </cacheField>
    <cacheField name="Współrzędne 2" numFmtId="0">
      <sharedItems containsMixedTypes="1" containsNumber="1" containsInteger="1" minValue="0" maxValue="0" count="16">
        <s v="5632611.712236"/>
        <s v="5633207.501690"/>
        <s v="5633329.632624"/>
        <s v="5633521.326307"/>
        <s v="5633938.878859"/>
        <s v="5634039.994178"/>
        <s v="5634986.002878"/>
        <s v="5635402.997741"/>
        <s v="5636439.125719"/>
        <s v="5637638.711434"/>
        <s v="5637862.485535"/>
        <s v="5638114.456990"/>
        <s v="5638852.146167"/>
        <s v="5640579.804757"/>
        <s v="5641653.986479"/>
        <n v="0"/>
      </sharedItems>
    </cacheField>
    <cacheField name="PATH" numFmtId="0">
      <sharedItems containsMixedTypes="1" containsNumber="1" containsInteger="1" minValue="0" maxValue="0" count="16">
        <s v="file://D:\FUCHA\Tauron Dystrubucja_10092013\WN\WIZYJNA\JELENIA GÓRA\Cieplice - Kowary\Cieplice - Kowary_0.jpg"/>
        <s v="file://D:\FUCHA\Tauron Dystrubucja_10092013\WN\WIZYJNA\JELENIA GÓRA\Cieplice - Kowary\Cieplice - Kowary_1.jpg"/>
        <s v="file://D:\FUCHA\Tauron Dystrubucja_10092013\WN\WIZYJNA\JELENIA GÓRA\Cieplice - Kowary\Cieplice - Kowary_2.jpg"/>
        <s v="file://D:\FUCHA\Tauron Dystrubucja_10092013\WN\WIZYJNA\JELENIA GÓRA\Cieplice - Kowary\Cieplice - Kowary_3.jpg"/>
        <s v="file://D:\FUCHA\Tauron Dystrubucja_10092013\WN\WIZYJNA\JELENIA GÓRA\Cieplice - Kowary\Cieplice - Kowary_4.jpg"/>
        <s v="file://D:\FUCHA\Tauron Dystrubucja_10092013\WN\WIZYJNA\JELENIA GÓRA\Cieplice - Kowary\Cieplice - Kowary_5.jpg"/>
        <s v="file://D:\FUCHA\Tauron Dystrubucja_10092013\WN\WIZYJNA\JELENIA GÓRA\Cieplice - Kowary\Cieplice - Kowary_6.jpg"/>
        <s v="file://D:\FUCHA\Tauron Dystrubucja_10092013\WN\WIZYJNA\JELENIA GÓRA\Cieplice - Kowary\Cieplice - Kowary_7.jpg"/>
        <s v="file://D:\FUCHA\Tauron Dystrubucja_10092013\WN\WIZYJNA\JELENIA GÓRA\Cieplice - Kowary\Cieplice - Kowary_8.jpg"/>
        <s v="file://D:\FUCHA\Tauron Dystrubucja_10092013\WN\WIZYJNA\JELENIA GÓRA\Cieplice - Kowary\Cieplice - Kowary_9.jpg"/>
        <s v="file://D:\FUCHA\Tauron Dystrubucja_10092013\WN\WIZYJNA\JELENIA GÓRA\Cieplice - Kowary\Cieplice - Kowary_10.jpg"/>
        <s v="file://D:\FUCHA\Tauron Dystrubucja_10092013\WN\WIZYJNA\JELENIA GÓRA\Cieplice - Kowary\Cieplice - Kowary_11.jpg"/>
        <s v="file://D:\FUCHA\Tauron Dystrubucja_10092013\WN\WIZYJNA\JELENIA GÓRA\Cieplice - Kowary\Cieplice - Kowary_12.jpg"/>
        <s v="file://D:\FUCHA\Tauron Dystrubucja_10092013\WN\WIZYJNA\JELENIA GÓRA\Cieplice - Kowary\Cieplice - Kowary_13.jpg"/>
        <s v="file://D:\FUCHA\Tauron Dystrubucja_10092013\WN\WIZYJNA\JELENIA GÓRA\Cieplice - Kowary\Cieplice - Kowary_14.jpg"/>
        <n v="0"/>
      </sharedItems>
    </cacheField>
    <cacheField name="FILENAME" numFmtId="0">
      <sharedItems containsMixedTypes="1" containsNumber="1" containsInteger="1" minValue="0" maxValue="0" count="16">
        <s v="Cieplice - Kowary_0.jpg"/>
        <s v="Cieplice - Kowary_1.jpg"/>
        <s v="Cieplice - Kowary_2.jpg"/>
        <s v="Cieplice - Kowary_3.jpg"/>
        <s v="Cieplice - Kowary_4.jpg"/>
        <s v="Cieplice - Kowary_5.jpg"/>
        <s v="Cieplice - Kowary_6.jpg"/>
        <s v="Cieplice - Kowary_7.jpg"/>
        <s v="Cieplice - Kowary_8.jpg"/>
        <s v="Cieplice - Kowary_9.jpg"/>
        <s v="Cieplice - Kowary_10.jpg"/>
        <s v="Cieplice - Kowary_11.jpg"/>
        <s v="Cieplice - Kowary_12.jpg"/>
        <s v="Cieplice - Kowary_13.jpg"/>
        <s v="Cieplice - Kowary_14.jpg"/>
        <n v="0"/>
      </sharedItems>
    </cacheField>
    <cacheField name="IMAGE TIME" numFmtId="0">
      <sharedItems containsMixedTypes="1" containsNumber="1" containsInteger="1" minValue="0" maxValue="0" count="11">
        <s v="20130824 08:08"/>
        <s v="20130824 08:11"/>
        <s v="20130824 08:13"/>
        <s v="20130824 08:14"/>
        <s v="20130824 08:15"/>
        <s v="20130824 08:16"/>
        <s v="20130824 08:24"/>
        <s v="20130824 08:25"/>
        <s v="20130824 08:27"/>
        <s v="20130824 08:36"/>
        <n v="0"/>
      </sharedItems>
    </cacheField>
    <cacheField name="NUMBER" numFmtId="0">
      <sharedItems containsSemiMixedTypes="0" containsString="0" containsNumber="1" containsInteger="1" minValue="0" maxValue="129" count="130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96" u="1"/>
        <n v="57" u="1"/>
        <n v="121" u="1"/>
        <n v="34" u="1"/>
        <n v="75" u="1"/>
        <n v="100" u="1"/>
        <n v="59" u="1"/>
        <n v="125" u="1"/>
        <n v="36" u="1"/>
        <n v="79" u="1"/>
        <n v="104" u="1"/>
        <n v="61" u="1"/>
        <n v="38" u="1"/>
        <n v="83" u="1"/>
        <n v="108" u="1"/>
        <n v="63" u="1"/>
        <n v="40" u="1"/>
        <n v="87" u="1"/>
        <n v="112" u="1"/>
        <n v="66" u="1"/>
        <n v="42" u="1"/>
        <n v="91" u="1"/>
        <n v="116" u="1"/>
        <n v="15" u="1"/>
        <n v="70" u="1"/>
        <n v="44" u="1"/>
        <n v="95" u="1"/>
        <n v="120" u="1"/>
        <n v="74" u="1"/>
        <n v="46" u="1"/>
        <n v="99" u="1"/>
        <n v="124" u="1"/>
        <n v="16" u="1"/>
        <n v="78" u="1"/>
        <n v="48" u="1"/>
        <n v="103" u="1"/>
        <n v="128" u="1"/>
        <n v="17" u="1"/>
        <n v="82" u="1"/>
        <n v="50" u="1"/>
        <n v="107" u="1"/>
        <n v="18" u="1"/>
        <n v="86" u="1"/>
        <n v="52" u="1"/>
        <n v="111" u="1"/>
        <n v="65" u="1"/>
        <n v="19" u="1"/>
        <n v="90" u="1"/>
        <n v="54" u="1"/>
        <n v="115" u="1"/>
        <n v="69" u="1"/>
        <n v="20" u="1"/>
        <n v="94" u="1"/>
        <n v="56" u="1"/>
        <n v="119" u="1"/>
        <n v="33" u="1"/>
        <n v="73" u="1"/>
        <n v="21" u="1"/>
        <n v="98" u="1"/>
        <n v="58" u="1"/>
        <n v="123" u="1"/>
        <n v="35" u="1"/>
        <n v="77" u="1"/>
        <n v="22" u="1"/>
        <n v="102" u="1"/>
        <n v="60" u="1"/>
        <n v="127" u="1"/>
        <n v="37" u="1"/>
        <n v="81" u="1"/>
        <n v="23" u="1"/>
        <n v="106" u="1"/>
        <n v="62" u="1"/>
        <n v="39" u="1"/>
        <n v="85" u="1"/>
        <n v="24" u="1"/>
        <n v="110" u="1"/>
        <n v="64" u="1"/>
        <n v="41" u="1"/>
        <n v="89" u="1"/>
        <n v="25" u="1"/>
        <n v="114" u="1"/>
        <n v="68" u="1"/>
        <n v="43" u="1"/>
        <n v="93" u="1"/>
        <n v="129" u="1"/>
        <n v="26" u="1"/>
        <n v="118" u="1"/>
        <n v="72" u="1"/>
        <n v="45" u="1"/>
        <n v="97" u="1"/>
        <n v="27" u="1"/>
        <n v="122" u="1"/>
        <n v="76" u="1"/>
        <n v="47" u="1"/>
        <n v="101" u="1"/>
        <n v="28" u="1"/>
        <n v="126" u="1"/>
        <n v="80" u="1"/>
        <n v="49" u="1"/>
        <n v="105" u="1"/>
        <n v="29" u="1"/>
        <n v="84" u="1"/>
        <n v="51" u="1"/>
        <n v="109" u="1"/>
        <n v="30" u="1"/>
        <n v="88" u="1"/>
        <n v="53" u="1"/>
        <n v="113" u="1"/>
        <n v="31" u="1"/>
        <n v="67" u="1"/>
        <n v="92" u="1"/>
        <n v="55" u="1"/>
        <n v="117" u="1"/>
        <n v="32" u="1"/>
        <n v="71" u="1"/>
      </sharedItems>
    </cacheField>
    <cacheField name="ID_błedu" numFmtId="0">
      <sharedItems count="16">
        <s v="Korozja punktowa - (Kpun)"/>
        <s v="Drzewa, krzewy w nogach slupa - (D)"/>
        <s v="Wychylenia od normy - (W)"/>
        <s v="Uszkodzony katownik - (Uk)"/>
        <e v="#N/A"/>
        <s v="l" u="1"/>
        <s v="c" u="1"/>
        <s v="v" u="1"/>
        <s v="m" u="1"/>
        <s v="Korozja powierzchniowa - (Kpow)" u="1"/>
        <s v="r" u="1"/>
        <s v="Brak tabliczek fazowych - (F)" u="1"/>
        <s v="k" u="1"/>
        <s v="i" u="1"/>
        <s v="b" u="1"/>
        <s v="n - korozja" u="1"/>
      </sharedItems>
    </cacheField>
    <cacheField name="Kategoria" numFmtId="0">
      <sharedItems count="5">
        <s v="Konstrukcje wsporcze"/>
        <s v="Izolacja"/>
        <s v="Przewody robocze"/>
        <e v="#N/A"/>
        <s v="Otoczenie lini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9">
  <r>
    <x v="0"/>
    <x v="0"/>
    <x v="0"/>
    <x v="0"/>
    <x v="0"/>
    <x v="0"/>
    <x v="0"/>
    <x v="0"/>
    <x v="0"/>
    <x v="0"/>
    <x v="0"/>
    <x v="0"/>
  </r>
  <r>
    <x v="1"/>
    <x v="1"/>
    <x v="0"/>
    <x v="1"/>
    <x v="1"/>
    <x v="1"/>
    <x v="1"/>
    <x v="1"/>
    <x v="1"/>
    <x v="1"/>
    <x v="1"/>
    <x v="0"/>
  </r>
  <r>
    <x v="2"/>
    <x v="1"/>
    <x v="0"/>
    <x v="1"/>
    <x v="2"/>
    <x v="2"/>
    <x v="2"/>
    <x v="2"/>
    <x v="2"/>
    <x v="2"/>
    <x v="1"/>
    <x v="0"/>
  </r>
  <r>
    <x v="3"/>
    <x v="1"/>
    <x v="0"/>
    <x v="1"/>
    <x v="3"/>
    <x v="3"/>
    <x v="3"/>
    <x v="3"/>
    <x v="2"/>
    <x v="3"/>
    <x v="1"/>
    <x v="0"/>
  </r>
  <r>
    <x v="4"/>
    <x v="2"/>
    <x v="0"/>
    <x v="2"/>
    <x v="4"/>
    <x v="4"/>
    <x v="4"/>
    <x v="4"/>
    <x v="3"/>
    <x v="4"/>
    <x v="2"/>
    <x v="1"/>
  </r>
  <r>
    <x v="5"/>
    <x v="1"/>
    <x v="0"/>
    <x v="1"/>
    <x v="5"/>
    <x v="5"/>
    <x v="5"/>
    <x v="5"/>
    <x v="3"/>
    <x v="5"/>
    <x v="1"/>
    <x v="0"/>
  </r>
  <r>
    <x v="6"/>
    <x v="1"/>
    <x v="0"/>
    <x v="1"/>
    <x v="6"/>
    <x v="6"/>
    <x v="6"/>
    <x v="6"/>
    <x v="4"/>
    <x v="6"/>
    <x v="1"/>
    <x v="0"/>
  </r>
  <r>
    <x v="7"/>
    <x v="1"/>
    <x v="0"/>
    <x v="1"/>
    <x v="7"/>
    <x v="7"/>
    <x v="7"/>
    <x v="7"/>
    <x v="4"/>
    <x v="7"/>
    <x v="1"/>
    <x v="0"/>
  </r>
  <r>
    <x v="8"/>
    <x v="3"/>
    <x v="0"/>
    <x v="3"/>
    <x v="8"/>
    <x v="8"/>
    <x v="8"/>
    <x v="8"/>
    <x v="5"/>
    <x v="8"/>
    <x v="2"/>
    <x v="2"/>
  </r>
  <r>
    <x v="9"/>
    <x v="4"/>
    <x v="0"/>
    <x v="4"/>
    <x v="9"/>
    <x v="9"/>
    <x v="9"/>
    <x v="9"/>
    <x v="6"/>
    <x v="9"/>
    <x v="3"/>
    <x v="0"/>
  </r>
  <r>
    <x v="10"/>
    <x v="4"/>
    <x v="0"/>
    <x v="4"/>
    <x v="10"/>
    <x v="10"/>
    <x v="10"/>
    <x v="10"/>
    <x v="6"/>
    <x v="10"/>
    <x v="3"/>
    <x v="0"/>
  </r>
  <r>
    <x v="11"/>
    <x v="1"/>
    <x v="0"/>
    <x v="1"/>
    <x v="11"/>
    <x v="11"/>
    <x v="11"/>
    <x v="11"/>
    <x v="6"/>
    <x v="11"/>
    <x v="1"/>
    <x v="0"/>
  </r>
  <r>
    <x v="12"/>
    <x v="1"/>
    <x v="0"/>
    <x v="1"/>
    <x v="12"/>
    <x v="12"/>
    <x v="12"/>
    <x v="12"/>
    <x v="7"/>
    <x v="12"/>
    <x v="1"/>
    <x v="0"/>
  </r>
  <r>
    <x v="13"/>
    <x v="1"/>
    <x v="0"/>
    <x v="1"/>
    <x v="13"/>
    <x v="13"/>
    <x v="13"/>
    <x v="13"/>
    <x v="8"/>
    <x v="13"/>
    <x v="1"/>
    <x v="0"/>
  </r>
  <r>
    <x v="0"/>
    <x v="0"/>
    <x v="0"/>
    <x v="0"/>
    <x v="14"/>
    <x v="14"/>
    <x v="14"/>
    <x v="14"/>
    <x v="9"/>
    <x v="14"/>
    <x v="0"/>
    <x v="0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  <r>
    <x v="14"/>
    <x v="5"/>
    <x v="1"/>
    <x v="5"/>
    <x v="15"/>
    <x v="15"/>
    <x v="15"/>
    <x v="15"/>
    <x v="10"/>
    <x v="0"/>
    <x v="4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1" applyNumberFormats="0" applyBorderFormats="0" applyFontFormats="0" applyPatternFormats="0" applyAlignmentFormats="0" applyWidthHeightFormats="1" dataCaption="Wartości" updatedVersion="3" minRefreshableVersion="3" showCalcMbrs="0" useAutoFormatting="1" itemPrintTitles="1" createdVersion="3" indent="0" showHeaders="0" compact="0" compactData="0" gridDropZones="1" multipleFieldFilters="0">
  <location ref="B3:S7" firstHeaderRow="2" firstDataRow="2" firstDataCol="12"/>
  <pivotFields count="12">
    <pivotField axis="axisRow" compact="0" outline="0" showAll="0" defaultSubtotal="0">
      <items count="141">
        <item m="1" x="41"/>
        <item m="1" x="16"/>
        <item m="1" x="18"/>
        <item m="1" x="20"/>
        <item m="1" x="24"/>
        <item m="1" x="28"/>
        <item m="1" x="35"/>
        <item m="1" x="39"/>
        <item m="1" x="45"/>
        <item m="1" x="51"/>
        <item m="1" x="56"/>
        <item x="13"/>
        <item m="1" x="81"/>
        <item m="1" x="84"/>
        <item m="1" x="89"/>
        <item m="1" x="93"/>
        <item m="1" x="97"/>
        <item m="1" x="103"/>
        <item m="1" x="107"/>
        <item m="1" x="66"/>
        <item m="1" x="112"/>
        <item m="1" x="117"/>
        <item m="1" x="121"/>
        <item m="1" x="19"/>
        <item m="1" x="22"/>
        <item m="1" x="27"/>
        <item m="1" x="31"/>
        <item m="1" x="37"/>
        <item m="1" x="43"/>
        <item m="1" x="48"/>
        <item m="1" x="53"/>
        <item m="1" x="59"/>
        <item m="1" x="64"/>
        <item m="1" x="26"/>
        <item m="1" x="87"/>
        <item m="1" x="90"/>
        <item m="1" x="96"/>
        <item m="1" x="101"/>
        <item m="1" x="105"/>
        <item m="1" x="110"/>
        <item m="1" x="115"/>
        <item m="1" x="119"/>
        <item m="1" x="124"/>
        <item m="1" x="129"/>
        <item m="1" x="95"/>
        <item m="1" x="25"/>
        <item m="1" x="29"/>
        <item m="1" x="36"/>
        <item m="1" x="40"/>
        <item m="1" x="46"/>
        <item m="1" x="127"/>
        <item m="1" x="52"/>
        <item m="1" x="57"/>
        <item m="1" x="61"/>
        <item m="1" x="68"/>
        <item m="1" x="71"/>
        <item m="1" x="34"/>
        <item m="1" x="94"/>
        <item m="1" x="98"/>
        <item m="1" x="104"/>
        <item m="1" x="108"/>
        <item m="1" x="113"/>
        <item m="1" x="118"/>
        <item m="1" x="122"/>
        <item m="1" x="126"/>
        <item m="1" x="131"/>
        <item m="1" x="133"/>
        <item m="1" x="102"/>
        <item m="1" x="32"/>
        <item m="1" x="38"/>
        <item m="1" x="44"/>
        <item m="1" x="49"/>
        <item m="1" x="54"/>
        <item m="1" x="60"/>
        <item m="1" x="65"/>
        <item m="1" x="140"/>
        <item m="1" x="79"/>
        <item x="10"/>
        <item m="1" x="77"/>
        <item m="1" x="111"/>
        <item h="1" x="14"/>
        <item h="1" m="1" x="21"/>
        <item h="1" m="1" x="70"/>
        <item h="1" m="1" x="128"/>
        <item h="1" m="1" x="63"/>
        <item h="1" m="1" x="120"/>
        <item h="1" m="1" x="55"/>
        <item h="1" m="1" x="114"/>
        <item h="1" m="1" x="47"/>
        <item h="1" m="1" x="106"/>
        <item h="1" m="1" x="100"/>
        <item h="1" m="1" x="137"/>
        <item h="1" m="1" x="75"/>
        <item h="1" m="1" x="135"/>
        <item h="1" m="1" x="72"/>
        <item h="1" m="1" x="130"/>
        <item h="1" m="1" x="67"/>
        <item h="1" m="1" x="123"/>
        <item h="1" m="1" x="58"/>
        <item h="1" m="1" x="116"/>
        <item h="1" m="1" x="50"/>
        <item h="1" x="1"/>
        <item h="1" x="2"/>
        <item h="1" x="3"/>
        <item h="1" m="1" x="138"/>
        <item h="1" x="4"/>
        <item h="1" x="5"/>
        <item h="1" m="1" x="73"/>
        <item h="1" m="1" x="132"/>
        <item h="1" m="1" x="69"/>
        <item h="1" m="1" x="125"/>
        <item h="1" x="6"/>
        <item h="1" m="1" x="83"/>
        <item h="1" x="7"/>
        <item h="1" m="1" x="80"/>
        <item h="1" m="1" x="15"/>
        <item h="1" m="1" x="78"/>
        <item h="1" m="1" x="139"/>
        <item h="1" m="1" x="76"/>
        <item h="1" m="1" x="136"/>
        <item h="1" m="1" x="74"/>
        <item h="1" m="1" x="99"/>
        <item h="1" m="1" x="30"/>
        <item h="1" m="1" x="92"/>
        <item h="1" m="1" x="23"/>
        <item h="1" m="1" x="86"/>
        <item h="1" x="9"/>
        <item h="1" x="11"/>
        <item h="1" x="12"/>
        <item h="1" m="1" x="109"/>
        <item h="1" m="1" x="42"/>
        <item h="1" m="1" x="88"/>
        <item h="1" m="1" x="82"/>
        <item h="1" m="1" x="85"/>
        <item h="1" m="1" x="33"/>
        <item h="1" m="1" x="62"/>
        <item h="1" m="1" x="134"/>
        <item h="1" m="1" x="17"/>
        <item h="1" m="1" x="91"/>
        <item h="1" x="0"/>
        <item h="1" x="8"/>
      </items>
    </pivotField>
    <pivotField axis="axisRow" compact="0" outline="0" showAll="0" defaultSubtotal="0">
      <items count="6">
        <item x="5"/>
        <item x="1"/>
        <item x="0"/>
        <item x="4"/>
        <item x="2"/>
        <item x="3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13">
        <item x="5"/>
        <item m="1" x="6"/>
        <item m="1" x="10"/>
        <item m="1" x="9"/>
        <item m="1" x="12"/>
        <item m="1" x="7"/>
        <item m="1" x="8"/>
        <item x="2"/>
        <item m="1" x="11"/>
        <item x="1"/>
        <item x="0"/>
        <item x="4"/>
        <item x="3"/>
      </items>
    </pivotField>
    <pivotField axis="axisRow" compact="0" outline="0" showAll="0" defaultSubtotal="0">
      <items count="16">
        <item x="1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 defaultSubtotal="0">
      <items count="16">
        <item x="1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 defaultSubtotal="0">
      <items count="16">
        <item x="1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 defaultSubtotal="0">
      <items count="16">
        <item x="1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 defaultSubtotal="0">
      <items count="11">
        <item x="10"/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Row" compact="0" outline="0" showAll="0" defaultSubtotal="0">
      <items count="1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8"/>
        <item m="1" x="47"/>
        <item m="1" x="52"/>
        <item m="1" x="56"/>
        <item m="1" x="61"/>
        <item m="1" x="66"/>
        <item m="1" x="72"/>
        <item m="1" x="78"/>
        <item m="1" x="84"/>
        <item m="1" x="89"/>
        <item m="1" x="94"/>
        <item m="1" x="100"/>
        <item m="1" x="105"/>
        <item m="1" x="110"/>
        <item m="1" x="115"/>
        <item m="1" x="119"/>
        <item m="1" x="123"/>
        <item m="1" x="128"/>
        <item m="1" x="70"/>
        <item m="1" x="18"/>
        <item m="1" x="76"/>
        <item m="1" x="23"/>
        <item m="1" x="82"/>
        <item m="1" x="27"/>
        <item m="1" x="87"/>
        <item m="1" x="31"/>
        <item m="1" x="92"/>
        <item m="1" x="35"/>
        <item m="1" x="97"/>
        <item m="1" x="40"/>
        <item m="1" x="103"/>
        <item m="1" x="44"/>
        <item m="1" x="108"/>
        <item m="1" x="49"/>
        <item m="1" x="113"/>
        <item m="1" x="54"/>
        <item m="1" x="117"/>
        <item m="1" x="58"/>
        <item m="1" x="121"/>
        <item m="1" x="63"/>
        <item m="1" x="126"/>
        <item m="1" x="68"/>
        <item m="1" x="16"/>
        <item m="1" x="74"/>
        <item m="1" x="21"/>
        <item m="1" x="80"/>
        <item m="1" x="26"/>
        <item m="1" x="86"/>
        <item m="1" x="30"/>
        <item m="1" x="91"/>
        <item m="1" x="60"/>
        <item m="1" x="34"/>
        <item m="1" x="124"/>
        <item m="1" x="96"/>
        <item m="1" x="65"/>
        <item m="1" x="39"/>
        <item m="1" x="129"/>
        <item m="1" x="102"/>
        <item m="1" x="71"/>
        <item m="1" x="43"/>
        <item m="1" x="19"/>
        <item m="1" x="107"/>
        <item m="1" x="77"/>
        <item m="1" x="48"/>
        <item m="1" x="24"/>
        <item m="1" x="112"/>
        <item m="1" x="83"/>
        <item m="1" x="53"/>
        <item m="1" x="28"/>
        <item m="1" x="116"/>
        <item m="1" x="88"/>
        <item m="1" x="57"/>
        <item m="1" x="32"/>
        <item m="1" x="120"/>
        <item m="1" x="93"/>
        <item m="1" x="62"/>
        <item m="1" x="36"/>
        <item m="1" x="125"/>
        <item m="1" x="98"/>
        <item m="1" x="67"/>
        <item m="1" x="41"/>
        <item m="1" x="15"/>
        <item m="1" x="104"/>
        <item m="1" x="73"/>
        <item m="1" x="45"/>
        <item m="1" x="20"/>
        <item m="1" x="109"/>
        <item m="1" x="79"/>
        <item m="1" x="50"/>
        <item m="1" x="25"/>
        <item m="1" x="114"/>
        <item m="1" x="85"/>
        <item m="1" x="55"/>
        <item m="1" x="29"/>
        <item m="1" x="118"/>
        <item m="1" x="90"/>
        <item m="1" x="59"/>
        <item m="1" x="33"/>
        <item m="1" x="122"/>
        <item m="1" x="95"/>
        <item m="1" x="64"/>
        <item m="1" x="37"/>
        <item m="1" x="127"/>
        <item m="1" x="101"/>
        <item m="1" x="69"/>
        <item m="1" x="42"/>
        <item m="1" x="17"/>
        <item m="1" x="106"/>
        <item m="1" x="75"/>
        <item m="1" x="46"/>
        <item m="1" x="22"/>
        <item m="1" x="111"/>
        <item m="1" x="81"/>
        <item m="1" x="51"/>
        <item m="1" x="99"/>
      </items>
    </pivotField>
    <pivotField axis="axisRow" compact="0" outline="0" showAll="0" defaultSubtotal="0">
      <items count="16">
        <item m="1" x="14"/>
        <item m="1" x="6"/>
        <item m="1" x="13"/>
        <item m="1" x="12"/>
        <item m="1" x="5"/>
        <item m="1" x="8"/>
        <item m="1" x="15"/>
        <item m="1" x="10"/>
        <item m="1" x="7"/>
        <item x="4"/>
        <item m="1" x="9"/>
        <item x="1"/>
        <item x="0"/>
        <item m="1" x="11"/>
        <item x="3"/>
        <item x="2"/>
      </items>
    </pivotField>
    <pivotField axis="axisRow" compact="0" outline="0" showAll="0">
      <items count="6">
        <item x="1"/>
        <item x="0"/>
        <item m="1" x="4"/>
        <item x="3"/>
        <item x="2"/>
        <item t="default"/>
      </items>
    </pivotField>
  </pivotFields>
  <rowFields count="12">
    <field x="0"/>
    <field x="1"/>
    <field x="2"/>
    <field x="3"/>
    <field x="4"/>
    <field x="5"/>
    <field x="6"/>
    <field x="7"/>
    <field x="8"/>
    <field x="9"/>
    <field x="10"/>
    <field x="11"/>
  </rowFields>
  <rowItems count="3">
    <i>
      <x v="11"/>
      <x v="1"/>
      <x v="1"/>
      <x v="9"/>
      <x v="14"/>
      <x v="14"/>
      <x v="14"/>
      <x v="14"/>
      <x v="9"/>
      <x v="13"/>
      <x v="11"/>
      <x v="1"/>
    </i>
    <i>
      <x v="77"/>
      <x v="3"/>
      <x v="1"/>
      <x v="11"/>
      <x v="11"/>
      <x v="11"/>
      <x v="11"/>
      <x v="11"/>
      <x v="7"/>
      <x v="10"/>
      <x v="14"/>
      <x v="1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87"/>
  <sheetViews>
    <sheetView workbookViewId="0"/>
  </sheetViews>
  <sheetFormatPr defaultRowHeight="13.8"/>
  <cols>
    <col min="1" max="1" width="9.19921875" bestFit="1" customWidth="1"/>
    <col min="2" max="2" width="17" customWidth="1"/>
    <col min="3" max="3" width="56.19921875" bestFit="1" customWidth="1"/>
    <col min="4" max="4" width="11.8984375" bestFit="1" customWidth="1"/>
    <col min="5" max="5" width="25.59765625" customWidth="1"/>
    <col min="6" max="6" width="25" bestFit="1" customWidth="1"/>
    <col min="7" max="8" width="14.5" bestFit="1" customWidth="1"/>
    <col min="9" max="10" width="13.5" customWidth="1"/>
    <col min="11" max="11" width="11.8984375" bestFit="1" customWidth="1"/>
    <col min="12" max="12" width="9.3984375" customWidth="1"/>
    <col min="13" max="13" width="19.19921875" bestFit="1" customWidth="1"/>
  </cols>
  <sheetData>
    <row r="2" spans="1:13">
      <c r="B2" s="1" t="s">
        <v>16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0</v>
      </c>
      <c r="I2" t="s">
        <v>1</v>
      </c>
      <c r="J2" t="s">
        <v>2</v>
      </c>
      <c r="K2" t="s">
        <v>3</v>
      </c>
      <c r="L2" t="s">
        <v>10</v>
      </c>
      <c r="M2" t="s">
        <v>12</v>
      </c>
    </row>
    <row r="5" spans="1:13">
      <c r="A5" t="str">
        <f>B5</f>
        <v>11</v>
      </c>
      <c r="B5" t="s">
        <v>14</v>
      </c>
      <c r="C5" t="s">
        <v>4</v>
      </c>
      <c r="D5" t="s">
        <v>20</v>
      </c>
      <c r="E5">
        <v>1013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>
        <v>13</v>
      </c>
      <c r="L5" t="s">
        <v>17</v>
      </c>
      <c r="M5" t="s">
        <v>11</v>
      </c>
    </row>
    <row r="6" spans="1:13">
      <c r="A6" t="str">
        <f>IF(B6="",A5,B6)</f>
        <v>23</v>
      </c>
      <c r="B6" t="s">
        <v>15</v>
      </c>
      <c r="C6" t="s">
        <v>18</v>
      </c>
      <c r="D6" t="s">
        <v>20</v>
      </c>
      <c r="E6">
        <v>113</v>
      </c>
      <c r="F6" t="s">
        <v>22</v>
      </c>
      <c r="G6" t="s">
        <v>23</v>
      </c>
      <c r="H6" t="s">
        <v>24</v>
      </c>
      <c r="I6" t="s">
        <v>25</v>
      </c>
      <c r="J6" t="s">
        <v>21</v>
      </c>
      <c r="K6">
        <v>10</v>
      </c>
      <c r="L6" t="s">
        <v>19</v>
      </c>
      <c r="M6" t="s">
        <v>11</v>
      </c>
    </row>
    <row r="7" spans="1:13">
      <c r="A7" t="str">
        <f t="shared" ref="A7:A70" si="0">IF(B7="",A6,B7)</f>
        <v>Suma końcowa</v>
      </c>
      <c r="B7" t="s">
        <v>13</v>
      </c>
    </row>
    <row r="8" spans="1:13">
      <c r="A8" t="str">
        <f t="shared" si="0"/>
        <v>Suma końcowa</v>
      </c>
    </row>
    <row r="9" spans="1:13">
      <c r="A9" t="str">
        <f t="shared" si="0"/>
        <v>Suma końcowa</v>
      </c>
    </row>
    <row r="10" spans="1:13">
      <c r="A10" t="str">
        <f t="shared" si="0"/>
        <v>Suma końcowa</v>
      </c>
    </row>
    <row r="11" spans="1:13">
      <c r="A11" t="str">
        <f t="shared" si="0"/>
        <v>Suma końcowa</v>
      </c>
    </row>
    <row r="12" spans="1:13">
      <c r="A12" t="str">
        <f t="shared" si="0"/>
        <v>Suma końcowa</v>
      </c>
    </row>
    <row r="13" spans="1:13">
      <c r="A13" t="str">
        <f t="shared" si="0"/>
        <v>Suma końcowa</v>
      </c>
    </row>
    <row r="14" spans="1:13">
      <c r="A14" t="str">
        <f t="shared" si="0"/>
        <v>Suma końcowa</v>
      </c>
    </row>
    <row r="15" spans="1:13">
      <c r="A15" t="str">
        <f t="shared" si="0"/>
        <v>Suma końcowa</v>
      </c>
    </row>
    <row r="16" spans="1:13">
      <c r="A16" t="str">
        <f t="shared" si="0"/>
        <v>Suma końcowa</v>
      </c>
    </row>
    <row r="17" spans="1:1">
      <c r="A17" t="str">
        <f t="shared" si="0"/>
        <v>Suma końcowa</v>
      </c>
    </row>
    <row r="18" spans="1:1">
      <c r="A18" t="str">
        <f t="shared" si="0"/>
        <v>Suma końcowa</v>
      </c>
    </row>
    <row r="19" spans="1:1">
      <c r="A19" t="str">
        <f t="shared" si="0"/>
        <v>Suma końcowa</v>
      </c>
    </row>
    <row r="20" spans="1:1">
      <c r="A20" t="str">
        <f t="shared" si="0"/>
        <v>Suma końcowa</v>
      </c>
    </row>
    <row r="21" spans="1:1">
      <c r="A21" t="str">
        <f t="shared" si="0"/>
        <v>Suma końcowa</v>
      </c>
    </row>
    <row r="22" spans="1:1">
      <c r="A22" t="str">
        <f t="shared" si="0"/>
        <v>Suma końcowa</v>
      </c>
    </row>
    <row r="23" spans="1:1">
      <c r="A23" t="str">
        <f t="shared" si="0"/>
        <v>Suma końcowa</v>
      </c>
    </row>
    <row r="24" spans="1:1">
      <c r="A24" t="str">
        <f t="shared" si="0"/>
        <v>Suma końcowa</v>
      </c>
    </row>
    <row r="25" spans="1:1">
      <c r="A25" t="str">
        <f t="shared" si="0"/>
        <v>Suma końcowa</v>
      </c>
    </row>
    <row r="26" spans="1:1">
      <c r="A26" t="str">
        <f t="shared" si="0"/>
        <v>Suma końcowa</v>
      </c>
    </row>
    <row r="27" spans="1:1">
      <c r="A27" t="str">
        <f t="shared" si="0"/>
        <v>Suma końcowa</v>
      </c>
    </row>
    <row r="28" spans="1:1">
      <c r="A28" t="str">
        <f t="shared" si="0"/>
        <v>Suma końcowa</v>
      </c>
    </row>
    <row r="29" spans="1:1">
      <c r="A29" t="str">
        <f t="shared" si="0"/>
        <v>Suma końcowa</v>
      </c>
    </row>
    <row r="30" spans="1:1">
      <c r="A30" t="str">
        <f t="shared" si="0"/>
        <v>Suma końcowa</v>
      </c>
    </row>
    <row r="31" spans="1:1">
      <c r="A31" t="str">
        <f t="shared" si="0"/>
        <v>Suma końcowa</v>
      </c>
    </row>
    <row r="32" spans="1:1">
      <c r="A32" t="str">
        <f t="shared" si="0"/>
        <v>Suma końcowa</v>
      </c>
    </row>
    <row r="33" spans="1:1">
      <c r="A33" t="str">
        <f t="shared" si="0"/>
        <v>Suma końcowa</v>
      </c>
    </row>
    <row r="34" spans="1:1">
      <c r="A34" t="str">
        <f t="shared" si="0"/>
        <v>Suma końcowa</v>
      </c>
    </row>
    <row r="35" spans="1:1">
      <c r="A35" t="str">
        <f t="shared" si="0"/>
        <v>Suma końcowa</v>
      </c>
    </row>
    <row r="36" spans="1:1">
      <c r="A36" t="str">
        <f t="shared" si="0"/>
        <v>Suma końcowa</v>
      </c>
    </row>
    <row r="37" spans="1:1">
      <c r="A37" t="str">
        <f t="shared" si="0"/>
        <v>Suma końcowa</v>
      </c>
    </row>
    <row r="38" spans="1:1">
      <c r="A38" t="str">
        <f t="shared" si="0"/>
        <v>Suma końcowa</v>
      </c>
    </row>
    <row r="39" spans="1:1">
      <c r="A39" t="str">
        <f t="shared" si="0"/>
        <v>Suma końcowa</v>
      </c>
    </row>
    <row r="40" spans="1:1">
      <c r="A40" t="str">
        <f t="shared" si="0"/>
        <v>Suma końcowa</v>
      </c>
    </row>
    <row r="41" spans="1:1">
      <c r="A41" t="str">
        <f t="shared" si="0"/>
        <v>Suma końcowa</v>
      </c>
    </row>
    <row r="42" spans="1:1">
      <c r="A42" t="str">
        <f t="shared" si="0"/>
        <v>Suma końcowa</v>
      </c>
    </row>
    <row r="43" spans="1:1">
      <c r="A43" t="str">
        <f t="shared" si="0"/>
        <v>Suma końcowa</v>
      </c>
    </row>
    <row r="44" spans="1:1">
      <c r="A44" t="str">
        <f t="shared" si="0"/>
        <v>Suma końcowa</v>
      </c>
    </row>
    <row r="45" spans="1:1">
      <c r="A45" t="str">
        <f t="shared" si="0"/>
        <v>Suma końcowa</v>
      </c>
    </row>
    <row r="46" spans="1:1">
      <c r="A46" t="str">
        <f t="shared" si="0"/>
        <v>Suma końcowa</v>
      </c>
    </row>
    <row r="47" spans="1:1">
      <c r="A47" t="str">
        <f t="shared" si="0"/>
        <v>Suma końcowa</v>
      </c>
    </row>
    <row r="48" spans="1:1">
      <c r="A48" t="str">
        <f t="shared" si="0"/>
        <v>Suma końcowa</v>
      </c>
    </row>
    <row r="49" spans="1:1">
      <c r="A49" t="str">
        <f t="shared" si="0"/>
        <v>Suma końcowa</v>
      </c>
    </row>
    <row r="50" spans="1:1">
      <c r="A50" t="str">
        <f t="shared" si="0"/>
        <v>Suma końcowa</v>
      </c>
    </row>
    <row r="51" spans="1:1">
      <c r="A51" t="str">
        <f t="shared" si="0"/>
        <v>Suma końcowa</v>
      </c>
    </row>
    <row r="52" spans="1:1">
      <c r="A52" t="str">
        <f t="shared" si="0"/>
        <v>Suma końcowa</v>
      </c>
    </row>
    <row r="53" spans="1:1">
      <c r="A53" t="str">
        <f t="shared" si="0"/>
        <v>Suma końcowa</v>
      </c>
    </row>
    <row r="54" spans="1:1">
      <c r="A54" t="str">
        <f t="shared" si="0"/>
        <v>Suma końcowa</v>
      </c>
    </row>
    <row r="55" spans="1:1">
      <c r="A55" t="str">
        <f t="shared" si="0"/>
        <v>Suma końcowa</v>
      </c>
    </row>
    <row r="56" spans="1:1">
      <c r="A56" t="str">
        <f t="shared" si="0"/>
        <v>Suma końcowa</v>
      </c>
    </row>
    <row r="57" spans="1:1">
      <c r="A57" t="str">
        <f t="shared" si="0"/>
        <v>Suma końcowa</v>
      </c>
    </row>
    <row r="58" spans="1:1">
      <c r="A58" t="str">
        <f t="shared" si="0"/>
        <v>Suma końcowa</v>
      </c>
    </row>
    <row r="59" spans="1:1">
      <c r="A59" t="str">
        <f t="shared" si="0"/>
        <v>Suma końcowa</v>
      </c>
    </row>
    <row r="60" spans="1:1">
      <c r="A60" t="str">
        <f t="shared" si="0"/>
        <v>Suma końcowa</v>
      </c>
    </row>
    <row r="61" spans="1:1">
      <c r="A61" t="str">
        <f t="shared" si="0"/>
        <v>Suma końcowa</v>
      </c>
    </row>
    <row r="62" spans="1:1">
      <c r="A62" t="str">
        <f t="shared" si="0"/>
        <v>Suma końcowa</v>
      </c>
    </row>
    <row r="63" spans="1:1">
      <c r="A63" t="str">
        <f t="shared" si="0"/>
        <v>Suma końcowa</v>
      </c>
    </row>
    <row r="64" spans="1:1">
      <c r="A64" t="str">
        <f t="shared" si="0"/>
        <v>Suma końcowa</v>
      </c>
    </row>
    <row r="65" spans="1:1">
      <c r="A65" t="str">
        <f t="shared" si="0"/>
        <v>Suma końcowa</v>
      </c>
    </row>
    <row r="66" spans="1:1">
      <c r="A66" t="str">
        <f t="shared" si="0"/>
        <v>Suma końcowa</v>
      </c>
    </row>
    <row r="67" spans="1:1">
      <c r="A67" t="str">
        <f t="shared" si="0"/>
        <v>Suma końcowa</v>
      </c>
    </row>
    <row r="68" spans="1:1">
      <c r="A68" t="str">
        <f t="shared" si="0"/>
        <v>Suma końcowa</v>
      </c>
    </row>
    <row r="69" spans="1:1">
      <c r="A69" t="str">
        <f t="shared" si="0"/>
        <v>Suma końcowa</v>
      </c>
    </row>
    <row r="70" spans="1:1">
      <c r="A70" t="str">
        <f t="shared" si="0"/>
        <v>Suma końcowa</v>
      </c>
    </row>
    <row r="71" spans="1:1">
      <c r="A71" t="str">
        <f t="shared" ref="A71:A134" si="1">IF(B71="",A70,B71)</f>
        <v>Suma końcowa</v>
      </c>
    </row>
    <row r="72" spans="1:1">
      <c r="A72" t="str">
        <f t="shared" si="1"/>
        <v>Suma końcowa</v>
      </c>
    </row>
    <row r="73" spans="1:1">
      <c r="A73" t="str">
        <f t="shared" si="1"/>
        <v>Suma końcowa</v>
      </c>
    </row>
    <row r="74" spans="1:1">
      <c r="A74" t="str">
        <f t="shared" si="1"/>
        <v>Suma końcowa</v>
      </c>
    </row>
    <row r="75" spans="1:1">
      <c r="A75" t="str">
        <f t="shared" si="1"/>
        <v>Suma końcowa</v>
      </c>
    </row>
    <row r="76" spans="1:1">
      <c r="A76" t="str">
        <f t="shared" si="1"/>
        <v>Suma końcowa</v>
      </c>
    </row>
    <row r="77" spans="1:1">
      <c r="A77" t="str">
        <f t="shared" si="1"/>
        <v>Suma końcowa</v>
      </c>
    </row>
    <row r="78" spans="1:1">
      <c r="A78" t="str">
        <f t="shared" si="1"/>
        <v>Suma końcowa</v>
      </c>
    </row>
    <row r="79" spans="1:1">
      <c r="A79" t="str">
        <f t="shared" si="1"/>
        <v>Suma końcowa</v>
      </c>
    </row>
    <row r="80" spans="1:1">
      <c r="A80" t="str">
        <f t="shared" si="1"/>
        <v>Suma końcowa</v>
      </c>
    </row>
    <row r="81" spans="1:1">
      <c r="A81" t="str">
        <f t="shared" si="1"/>
        <v>Suma końcowa</v>
      </c>
    </row>
    <row r="82" spans="1:1">
      <c r="A82" t="str">
        <f t="shared" si="1"/>
        <v>Suma końcowa</v>
      </c>
    </row>
    <row r="83" spans="1:1">
      <c r="A83" t="str">
        <f t="shared" si="1"/>
        <v>Suma końcowa</v>
      </c>
    </row>
    <row r="84" spans="1:1">
      <c r="A84" t="str">
        <f t="shared" si="1"/>
        <v>Suma końcowa</v>
      </c>
    </row>
    <row r="85" spans="1:1">
      <c r="A85" t="str">
        <f t="shared" si="1"/>
        <v>Suma końcowa</v>
      </c>
    </row>
    <row r="86" spans="1:1">
      <c r="A86" t="str">
        <f t="shared" si="1"/>
        <v>Suma końcowa</v>
      </c>
    </row>
    <row r="87" spans="1:1">
      <c r="A87" t="str">
        <f t="shared" si="1"/>
        <v>Suma końcowa</v>
      </c>
    </row>
    <row r="88" spans="1:1">
      <c r="A88" t="str">
        <f t="shared" si="1"/>
        <v>Suma końcowa</v>
      </c>
    </row>
    <row r="89" spans="1:1">
      <c r="A89" t="str">
        <f t="shared" si="1"/>
        <v>Suma końcowa</v>
      </c>
    </row>
    <row r="90" spans="1:1">
      <c r="A90" t="str">
        <f t="shared" si="1"/>
        <v>Suma końcowa</v>
      </c>
    </row>
    <row r="91" spans="1:1">
      <c r="A91" t="str">
        <f t="shared" si="1"/>
        <v>Suma końcowa</v>
      </c>
    </row>
    <row r="92" spans="1:1">
      <c r="A92" t="str">
        <f t="shared" si="1"/>
        <v>Suma końcowa</v>
      </c>
    </row>
    <row r="93" spans="1:1">
      <c r="A93" t="str">
        <f t="shared" si="1"/>
        <v>Suma końcowa</v>
      </c>
    </row>
    <row r="94" spans="1:1">
      <c r="A94" t="str">
        <f t="shared" si="1"/>
        <v>Suma końcowa</v>
      </c>
    </row>
    <row r="95" spans="1:1">
      <c r="A95" t="str">
        <f t="shared" si="1"/>
        <v>Suma końcowa</v>
      </c>
    </row>
    <row r="96" spans="1:1">
      <c r="A96" t="str">
        <f t="shared" si="1"/>
        <v>Suma końcowa</v>
      </c>
    </row>
    <row r="97" spans="1:1">
      <c r="A97" t="str">
        <f t="shared" si="1"/>
        <v>Suma końcowa</v>
      </c>
    </row>
    <row r="98" spans="1:1">
      <c r="A98" t="str">
        <f t="shared" si="1"/>
        <v>Suma końcowa</v>
      </c>
    </row>
    <row r="99" spans="1:1">
      <c r="A99" t="str">
        <f t="shared" si="1"/>
        <v>Suma końcowa</v>
      </c>
    </row>
    <row r="100" spans="1:1">
      <c r="A100" t="str">
        <f t="shared" si="1"/>
        <v>Suma końcowa</v>
      </c>
    </row>
    <row r="101" spans="1:1">
      <c r="A101" t="str">
        <f t="shared" si="1"/>
        <v>Suma końcowa</v>
      </c>
    </row>
    <row r="102" spans="1:1">
      <c r="A102" t="str">
        <f t="shared" si="1"/>
        <v>Suma końcowa</v>
      </c>
    </row>
    <row r="103" spans="1:1">
      <c r="A103" t="str">
        <f t="shared" si="1"/>
        <v>Suma końcowa</v>
      </c>
    </row>
    <row r="104" spans="1:1">
      <c r="A104" t="str">
        <f t="shared" si="1"/>
        <v>Suma końcowa</v>
      </c>
    </row>
    <row r="105" spans="1:1">
      <c r="A105" t="str">
        <f t="shared" si="1"/>
        <v>Suma końcowa</v>
      </c>
    </row>
    <row r="106" spans="1:1">
      <c r="A106" t="str">
        <f t="shared" si="1"/>
        <v>Suma końcowa</v>
      </c>
    </row>
    <row r="107" spans="1:1">
      <c r="A107" t="str">
        <f t="shared" si="1"/>
        <v>Suma końcowa</v>
      </c>
    </row>
    <row r="108" spans="1:1">
      <c r="A108" t="str">
        <f t="shared" si="1"/>
        <v>Suma końcowa</v>
      </c>
    </row>
    <row r="109" spans="1:1">
      <c r="A109" t="str">
        <f t="shared" si="1"/>
        <v>Suma końcowa</v>
      </c>
    </row>
    <row r="110" spans="1:1">
      <c r="A110" t="str">
        <f t="shared" si="1"/>
        <v>Suma końcowa</v>
      </c>
    </row>
    <row r="111" spans="1:1">
      <c r="A111" t="str">
        <f t="shared" si="1"/>
        <v>Suma końcowa</v>
      </c>
    </row>
    <row r="112" spans="1:1">
      <c r="A112" t="str">
        <f t="shared" si="1"/>
        <v>Suma końcowa</v>
      </c>
    </row>
    <row r="113" spans="1:1">
      <c r="A113" t="str">
        <f t="shared" si="1"/>
        <v>Suma końcowa</v>
      </c>
    </row>
    <row r="114" spans="1:1">
      <c r="A114" t="str">
        <f t="shared" si="1"/>
        <v>Suma końcowa</v>
      </c>
    </row>
    <row r="115" spans="1:1">
      <c r="A115" t="str">
        <f t="shared" si="1"/>
        <v>Suma końcowa</v>
      </c>
    </row>
    <row r="116" spans="1:1">
      <c r="A116" t="str">
        <f t="shared" si="1"/>
        <v>Suma końcowa</v>
      </c>
    </row>
    <row r="117" spans="1:1">
      <c r="A117" t="str">
        <f t="shared" si="1"/>
        <v>Suma końcowa</v>
      </c>
    </row>
    <row r="118" spans="1:1">
      <c r="A118" t="str">
        <f t="shared" si="1"/>
        <v>Suma końcowa</v>
      </c>
    </row>
    <row r="119" spans="1:1">
      <c r="A119" t="str">
        <f t="shared" si="1"/>
        <v>Suma końcowa</v>
      </c>
    </row>
    <row r="120" spans="1:1">
      <c r="A120" t="str">
        <f t="shared" si="1"/>
        <v>Suma końcowa</v>
      </c>
    </row>
    <row r="121" spans="1:1">
      <c r="A121" t="str">
        <f t="shared" si="1"/>
        <v>Suma końcowa</v>
      </c>
    </row>
    <row r="122" spans="1:1">
      <c r="A122" t="str">
        <f t="shared" si="1"/>
        <v>Suma końcowa</v>
      </c>
    </row>
    <row r="123" spans="1:1">
      <c r="A123" t="str">
        <f t="shared" si="1"/>
        <v>Suma końcowa</v>
      </c>
    </row>
    <row r="124" spans="1:1">
      <c r="A124" t="str">
        <f t="shared" si="1"/>
        <v>Suma końcowa</v>
      </c>
    </row>
    <row r="125" spans="1:1">
      <c r="A125" t="str">
        <f t="shared" si="1"/>
        <v>Suma końcowa</v>
      </c>
    </row>
    <row r="126" spans="1:1">
      <c r="A126" t="str">
        <f t="shared" si="1"/>
        <v>Suma końcowa</v>
      </c>
    </row>
    <row r="127" spans="1:1">
      <c r="A127" t="str">
        <f t="shared" si="1"/>
        <v>Suma końcowa</v>
      </c>
    </row>
    <row r="128" spans="1:1">
      <c r="A128" t="str">
        <f t="shared" si="1"/>
        <v>Suma końcowa</v>
      </c>
    </row>
    <row r="129" spans="1:1">
      <c r="A129" t="str">
        <f t="shared" si="1"/>
        <v>Suma końcowa</v>
      </c>
    </row>
    <row r="130" spans="1:1">
      <c r="A130" t="str">
        <f t="shared" si="1"/>
        <v>Suma końcowa</v>
      </c>
    </row>
    <row r="131" spans="1:1">
      <c r="A131" t="str">
        <f t="shared" si="1"/>
        <v>Suma końcowa</v>
      </c>
    </row>
    <row r="132" spans="1:1">
      <c r="A132" t="str">
        <f t="shared" si="1"/>
        <v>Suma końcowa</v>
      </c>
    </row>
    <row r="133" spans="1:1">
      <c r="A133" t="str">
        <f t="shared" si="1"/>
        <v>Suma końcowa</v>
      </c>
    </row>
    <row r="134" spans="1:1">
      <c r="A134" t="str">
        <f t="shared" si="1"/>
        <v>Suma końcowa</v>
      </c>
    </row>
    <row r="135" spans="1:1">
      <c r="A135" t="str">
        <f t="shared" ref="A135:A198" si="2">IF(B135="",A134,B135)</f>
        <v>Suma końcowa</v>
      </c>
    </row>
    <row r="136" spans="1:1">
      <c r="A136" t="str">
        <f t="shared" si="2"/>
        <v>Suma końcowa</v>
      </c>
    </row>
    <row r="137" spans="1:1">
      <c r="A137" t="str">
        <f t="shared" si="2"/>
        <v>Suma końcowa</v>
      </c>
    </row>
    <row r="138" spans="1:1">
      <c r="A138" t="str">
        <f t="shared" si="2"/>
        <v>Suma końcowa</v>
      </c>
    </row>
    <row r="139" spans="1:1">
      <c r="A139" t="str">
        <f t="shared" si="2"/>
        <v>Suma końcowa</v>
      </c>
    </row>
    <row r="140" spans="1:1">
      <c r="A140" t="str">
        <f t="shared" si="2"/>
        <v>Suma końcowa</v>
      </c>
    </row>
    <row r="141" spans="1:1">
      <c r="A141" t="str">
        <f t="shared" si="2"/>
        <v>Suma końcowa</v>
      </c>
    </row>
    <row r="142" spans="1:1">
      <c r="A142" t="str">
        <f t="shared" si="2"/>
        <v>Suma końcowa</v>
      </c>
    </row>
    <row r="143" spans="1:1">
      <c r="A143" t="str">
        <f t="shared" si="2"/>
        <v>Suma końcowa</v>
      </c>
    </row>
    <row r="144" spans="1:1">
      <c r="A144" t="str">
        <f t="shared" si="2"/>
        <v>Suma końcowa</v>
      </c>
    </row>
    <row r="145" spans="1:1">
      <c r="A145" t="str">
        <f t="shared" si="2"/>
        <v>Suma końcowa</v>
      </c>
    </row>
    <row r="146" spans="1:1">
      <c r="A146" t="str">
        <f t="shared" si="2"/>
        <v>Suma końcowa</v>
      </c>
    </row>
    <row r="147" spans="1:1">
      <c r="A147" t="str">
        <f t="shared" si="2"/>
        <v>Suma końcowa</v>
      </c>
    </row>
    <row r="148" spans="1:1">
      <c r="A148" t="str">
        <f t="shared" si="2"/>
        <v>Suma końcowa</v>
      </c>
    </row>
    <row r="149" spans="1:1">
      <c r="A149" t="str">
        <f t="shared" si="2"/>
        <v>Suma końcowa</v>
      </c>
    </row>
    <row r="150" spans="1:1">
      <c r="A150" t="str">
        <f t="shared" si="2"/>
        <v>Suma końcowa</v>
      </c>
    </row>
    <row r="151" spans="1:1">
      <c r="A151" t="str">
        <f t="shared" si="2"/>
        <v>Suma końcowa</v>
      </c>
    </row>
    <row r="152" spans="1:1">
      <c r="A152" t="str">
        <f t="shared" si="2"/>
        <v>Suma końcowa</v>
      </c>
    </row>
    <row r="153" spans="1:1">
      <c r="A153" t="str">
        <f t="shared" si="2"/>
        <v>Suma końcowa</v>
      </c>
    </row>
    <row r="154" spans="1:1">
      <c r="A154" t="str">
        <f t="shared" si="2"/>
        <v>Suma końcowa</v>
      </c>
    </row>
    <row r="155" spans="1:1">
      <c r="A155" t="str">
        <f t="shared" si="2"/>
        <v>Suma końcowa</v>
      </c>
    </row>
    <row r="156" spans="1:1">
      <c r="A156" t="str">
        <f t="shared" si="2"/>
        <v>Suma końcowa</v>
      </c>
    </row>
    <row r="157" spans="1:1">
      <c r="A157" t="str">
        <f t="shared" si="2"/>
        <v>Suma końcowa</v>
      </c>
    </row>
    <row r="158" spans="1:1">
      <c r="A158" t="str">
        <f t="shared" si="2"/>
        <v>Suma końcowa</v>
      </c>
    </row>
    <row r="159" spans="1:1">
      <c r="A159" t="str">
        <f t="shared" si="2"/>
        <v>Suma końcowa</v>
      </c>
    </row>
    <row r="160" spans="1:1">
      <c r="A160" t="str">
        <f t="shared" si="2"/>
        <v>Suma końcowa</v>
      </c>
    </row>
    <row r="161" spans="1:1">
      <c r="A161" t="str">
        <f t="shared" si="2"/>
        <v>Suma końcowa</v>
      </c>
    </row>
    <row r="162" spans="1:1">
      <c r="A162" t="str">
        <f t="shared" si="2"/>
        <v>Suma końcowa</v>
      </c>
    </row>
    <row r="163" spans="1:1">
      <c r="A163" t="str">
        <f t="shared" si="2"/>
        <v>Suma końcowa</v>
      </c>
    </row>
    <row r="164" spans="1:1">
      <c r="A164" t="str">
        <f t="shared" si="2"/>
        <v>Suma końcowa</v>
      </c>
    </row>
    <row r="165" spans="1:1">
      <c r="A165" t="str">
        <f t="shared" si="2"/>
        <v>Suma końcowa</v>
      </c>
    </row>
    <row r="166" spans="1:1">
      <c r="A166" t="str">
        <f t="shared" si="2"/>
        <v>Suma końcowa</v>
      </c>
    </row>
    <row r="167" spans="1:1">
      <c r="A167" t="str">
        <f t="shared" si="2"/>
        <v>Suma końcowa</v>
      </c>
    </row>
    <row r="168" spans="1:1">
      <c r="A168" t="str">
        <f t="shared" si="2"/>
        <v>Suma końcowa</v>
      </c>
    </row>
    <row r="169" spans="1:1">
      <c r="A169" t="str">
        <f t="shared" si="2"/>
        <v>Suma końcowa</v>
      </c>
    </row>
    <row r="170" spans="1:1">
      <c r="A170" t="str">
        <f t="shared" si="2"/>
        <v>Suma końcowa</v>
      </c>
    </row>
    <row r="171" spans="1:1">
      <c r="A171" t="str">
        <f t="shared" si="2"/>
        <v>Suma końcowa</v>
      </c>
    </row>
    <row r="172" spans="1:1">
      <c r="A172" t="str">
        <f t="shared" si="2"/>
        <v>Suma końcowa</v>
      </c>
    </row>
    <row r="173" spans="1:1">
      <c r="A173" t="str">
        <f t="shared" si="2"/>
        <v>Suma końcowa</v>
      </c>
    </row>
    <row r="174" spans="1:1">
      <c r="A174" t="str">
        <f t="shared" si="2"/>
        <v>Suma końcowa</v>
      </c>
    </row>
    <row r="175" spans="1:1">
      <c r="A175" t="str">
        <f t="shared" si="2"/>
        <v>Suma końcowa</v>
      </c>
    </row>
    <row r="176" spans="1:1">
      <c r="A176" t="str">
        <f t="shared" si="2"/>
        <v>Suma końcowa</v>
      </c>
    </row>
    <row r="177" spans="1:1">
      <c r="A177" t="str">
        <f t="shared" si="2"/>
        <v>Suma końcowa</v>
      </c>
    </row>
    <row r="178" spans="1:1">
      <c r="A178" t="str">
        <f t="shared" si="2"/>
        <v>Suma końcowa</v>
      </c>
    </row>
    <row r="179" spans="1:1">
      <c r="A179" t="str">
        <f t="shared" si="2"/>
        <v>Suma końcowa</v>
      </c>
    </row>
    <row r="180" spans="1:1">
      <c r="A180" t="str">
        <f t="shared" si="2"/>
        <v>Suma końcowa</v>
      </c>
    </row>
    <row r="181" spans="1:1">
      <c r="A181" t="str">
        <f t="shared" si="2"/>
        <v>Suma końcowa</v>
      </c>
    </row>
    <row r="182" spans="1:1">
      <c r="A182" t="str">
        <f t="shared" si="2"/>
        <v>Suma końcowa</v>
      </c>
    </row>
    <row r="183" spans="1:1">
      <c r="A183" t="str">
        <f t="shared" si="2"/>
        <v>Suma końcowa</v>
      </c>
    </row>
    <row r="184" spans="1:1">
      <c r="A184" t="str">
        <f t="shared" si="2"/>
        <v>Suma końcowa</v>
      </c>
    </row>
    <row r="185" spans="1:1">
      <c r="A185" t="str">
        <f t="shared" si="2"/>
        <v>Suma końcowa</v>
      </c>
    </row>
    <row r="186" spans="1:1">
      <c r="A186" t="str">
        <f t="shared" si="2"/>
        <v>Suma końcowa</v>
      </c>
    </row>
    <row r="187" spans="1:1">
      <c r="A187" t="str">
        <f t="shared" si="2"/>
        <v>Suma końcowa</v>
      </c>
    </row>
    <row r="188" spans="1:1">
      <c r="A188" t="str">
        <f t="shared" si="2"/>
        <v>Suma końcowa</v>
      </c>
    </row>
    <row r="189" spans="1:1">
      <c r="A189" t="str">
        <f t="shared" si="2"/>
        <v>Suma końcowa</v>
      </c>
    </row>
    <row r="190" spans="1:1">
      <c r="A190" t="str">
        <f t="shared" si="2"/>
        <v>Suma końcowa</v>
      </c>
    </row>
    <row r="191" spans="1:1">
      <c r="A191" t="str">
        <f t="shared" si="2"/>
        <v>Suma końcowa</v>
      </c>
    </row>
    <row r="192" spans="1:1">
      <c r="A192" t="str">
        <f t="shared" si="2"/>
        <v>Suma końcowa</v>
      </c>
    </row>
    <row r="193" spans="1:1">
      <c r="A193" t="str">
        <f t="shared" si="2"/>
        <v>Suma końcowa</v>
      </c>
    </row>
    <row r="194" spans="1:1">
      <c r="A194" t="str">
        <f t="shared" si="2"/>
        <v>Suma końcowa</v>
      </c>
    </row>
    <row r="195" spans="1:1">
      <c r="A195" t="str">
        <f t="shared" si="2"/>
        <v>Suma końcowa</v>
      </c>
    </row>
    <row r="196" spans="1:1">
      <c r="A196" t="str">
        <f t="shared" si="2"/>
        <v>Suma końcowa</v>
      </c>
    </row>
    <row r="197" spans="1:1">
      <c r="A197" t="str">
        <f t="shared" si="2"/>
        <v>Suma końcowa</v>
      </c>
    </row>
    <row r="198" spans="1:1">
      <c r="A198" t="str">
        <f t="shared" si="2"/>
        <v>Suma końcowa</v>
      </c>
    </row>
    <row r="199" spans="1:1">
      <c r="A199" t="str">
        <f t="shared" ref="A199:A262" si="3">IF(B199="",A198,B199)</f>
        <v>Suma końcowa</v>
      </c>
    </row>
    <row r="200" spans="1:1">
      <c r="A200" t="str">
        <f t="shared" si="3"/>
        <v>Suma końcowa</v>
      </c>
    </row>
    <row r="201" spans="1:1">
      <c r="A201" t="str">
        <f t="shared" si="3"/>
        <v>Suma końcowa</v>
      </c>
    </row>
    <row r="202" spans="1:1">
      <c r="A202" t="str">
        <f t="shared" si="3"/>
        <v>Suma końcowa</v>
      </c>
    </row>
    <row r="203" spans="1:1">
      <c r="A203" t="str">
        <f t="shared" si="3"/>
        <v>Suma końcowa</v>
      </c>
    </row>
    <row r="204" spans="1:1">
      <c r="A204" t="str">
        <f t="shared" si="3"/>
        <v>Suma końcowa</v>
      </c>
    </row>
    <row r="205" spans="1:1">
      <c r="A205" t="str">
        <f t="shared" si="3"/>
        <v>Suma końcowa</v>
      </c>
    </row>
    <row r="206" spans="1:1">
      <c r="A206" t="str">
        <f t="shared" si="3"/>
        <v>Suma końcowa</v>
      </c>
    </row>
    <row r="207" spans="1:1">
      <c r="A207" t="str">
        <f t="shared" si="3"/>
        <v>Suma końcowa</v>
      </c>
    </row>
    <row r="208" spans="1:1">
      <c r="A208" t="str">
        <f t="shared" si="3"/>
        <v>Suma końcowa</v>
      </c>
    </row>
    <row r="209" spans="1:1">
      <c r="A209" t="str">
        <f t="shared" si="3"/>
        <v>Suma końcowa</v>
      </c>
    </row>
    <row r="210" spans="1:1">
      <c r="A210" t="str">
        <f t="shared" si="3"/>
        <v>Suma końcowa</v>
      </c>
    </row>
    <row r="211" spans="1:1">
      <c r="A211" t="str">
        <f t="shared" si="3"/>
        <v>Suma końcowa</v>
      </c>
    </row>
    <row r="212" spans="1:1">
      <c r="A212" t="str">
        <f t="shared" si="3"/>
        <v>Suma końcowa</v>
      </c>
    </row>
    <row r="213" spans="1:1">
      <c r="A213" t="str">
        <f t="shared" si="3"/>
        <v>Suma końcowa</v>
      </c>
    </row>
    <row r="214" spans="1:1">
      <c r="A214" t="str">
        <f t="shared" si="3"/>
        <v>Suma końcowa</v>
      </c>
    </row>
    <row r="215" spans="1:1">
      <c r="A215" t="str">
        <f t="shared" si="3"/>
        <v>Suma końcowa</v>
      </c>
    </row>
    <row r="216" spans="1:1">
      <c r="A216" t="str">
        <f t="shared" si="3"/>
        <v>Suma końcowa</v>
      </c>
    </row>
    <row r="217" spans="1:1">
      <c r="A217" t="str">
        <f t="shared" si="3"/>
        <v>Suma końcowa</v>
      </c>
    </row>
    <row r="218" spans="1:1">
      <c r="A218" t="str">
        <f t="shared" si="3"/>
        <v>Suma końcowa</v>
      </c>
    </row>
    <row r="219" spans="1:1">
      <c r="A219" t="str">
        <f t="shared" si="3"/>
        <v>Suma końcowa</v>
      </c>
    </row>
    <row r="220" spans="1:1">
      <c r="A220" t="str">
        <f t="shared" si="3"/>
        <v>Suma końcowa</v>
      </c>
    </row>
    <row r="221" spans="1:1">
      <c r="A221" t="str">
        <f t="shared" si="3"/>
        <v>Suma końcowa</v>
      </c>
    </row>
    <row r="222" spans="1:1">
      <c r="A222" t="str">
        <f t="shared" si="3"/>
        <v>Suma końcowa</v>
      </c>
    </row>
    <row r="223" spans="1:1">
      <c r="A223" t="str">
        <f t="shared" si="3"/>
        <v>Suma końcowa</v>
      </c>
    </row>
    <row r="224" spans="1:1">
      <c r="A224" t="str">
        <f t="shared" si="3"/>
        <v>Suma końcowa</v>
      </c>
    </row>
    <row r="225" spans="1:1">
      <c r="A225" t="str">
        <f t="shared" si="3"/>
        <v>Suma końcowa</v>
      </c>
    </row>
    <row r="226" spans="1:1">
      <c r="A226" t="str">
        <f t="shared" si="3"/>
        <v>Suma końcowa</v>
      </c>
    </row>
    <row r="227" spans="1:1">
      <c r="A227" t="str">
        <f t="shared" si="3"/>
        <v>Suma końcowa</v>
      </c>
    </row>
    <row r="228" spans="1:1">
      <c r="A228" t="str">
        <f t="shared" si="3"/>
        <v>Suma końcowa</v>
      </c>
    </row>
    <row r="229" spans="1:1">
      <c r="A229" t="str">
        <f t="shared" si="3"/>
        <v>Suma końcowa</v>
      </c>
    </row>
    <row r="230" spans="1:1">
      <c r="A230" t="str">
        <f t="shared" si="3"/>
        <v>Suma końcowa</v>
      </c>
    </row>
    <row r="231" spans="1:1">
      <c r="A231" t="str">
        <f t="shared" si="3"/>
        <v>Suma końcowa</v>
      </c>
    </row>
    <row r="232" spans="1:1">
      <c r="A232" t="str">
        <f t="shared" si="3"/>
        <v>Suma końcowa</v>
      </c>
    </row>
    <row r="233" spans="1:1">
      <c r="A233" t="str">
        <f t="shared" si="3"/>
        <v>Suma końcowa</v>
      </c>
    </row>
    <row r="234" spans="1:1">
      <c r="A234" t="str">
        <f t="shared" si="3"/>
        <v>Suma końcowa</v>
      </c>
    </row>
    <row r="235" spans="1:1">
      <c r="A235" t="str">
        <f t="shared" si="3"/>
        <v>Suma końcowa</v>
      </c>
    </row>
    <row r="236" spans="1:1">
      <c r="A236" t="str">
        <f t="shared" si="3"/>
        <v>Suma końcowa</v>
      </c>
    </row>
    <row r="237" spans="1:1">
      <c r="A237" t="str">
        <f t="shared" si="3"/>
        <v>Suma końcowa</v>
      </c>
    </row>
    <row r="238" spans="1:1">
      <c r="A238" t="str">
        <f t="shared" si="3"/>
        <v>Suma końcowa</v>
      </c>
    </row>
    <row r="239" spans="1:1">
      <c r="A239" t="str">
        <f t="shared" si="3"/>
        <v>Suma końcowa</v>
      </c>
    </row>
    <row r="240" spans="1:1">
      <c r="A240" t="str">
        <f t="shared" si="3"/>
        <v>Suma końcowa</v>
      </c>
    </row>
    <row r="241" spans="1:1">
      <c r="A241" t="str">
        <f t="shared" si="3"/>
        <v>Suma końcowa</v>
      </c>
    </row>
    <row r="242" spans="1:1">
      <c r="A242" t="str">
        <f t="shared" si="3"/>
        <v>Suma końcowa</v>
      </c>
    </row>
    <row r="243" spans="1:1">
      <c r="A243" t="str">
        <f t="shared" si="3"/>
        <v>Suma końcowa</v>
      </c>
    </row>
    <row r="244" spans="1:1">
      <c r="A244" t="str">
        <f t="shared" si="3"/>
        <v>Suma końcowa</v>
      </c>
    </row>
    <row r="245" spans="1:1">
      <c r="A245" t="str">
        <f t="shared" si="3"/>
        <v>Suma końcowa</v>
      </c>
    </row>
    <row r="246" spans="1:1">
      <c r="A246" t="str">
        <f t="shared" si="3"/>
        <v>Suma końcowa</v>
      </c>
    </row>
    <row r="247" spans="1:1">
      <c r="A247" t="str">
        <f t="shared" si="3"/>
        <v>Suma końcowa</v>
      </c>
    </row>
    <row r="248" spans="1:1">
      <c r="A248" t="str">
        <f t="shared" si="3"/>
        <v>Suma końcowa</v>
      </c>
    </row>
    <row r="249" spans="1:1">
      <c r="A249" t="str">
        <f t="shared" si="3"/>
        <v>Suma końcowa</v>
      </c>
    </row>
    <row r="250" spans="1:1">
      <c r="A250" t="str">
        <f t="shared" si="3"/>
        <v>Suma końcowa</v>
      </c>
    </row>
    <row r="251" spans="1:1">
      <c r="A251" t="str">
        <f t="shared" si="3"/>
        <v>Suma końcowa</v>
      </c>
    </row>
    <row r="252" spans="1:1">
      <c r="A252" t="str">
        <f t="shared" si="3"/>
        <v>Suma końcowa</v>
      </c>
    </row>
    <row r="253" spans="1:1">
      <c r="A253" t="str">
        <f t="shared" si="3"/>
        <v>Suma końcowa</v>
      </c>
    </row>
    <row r="254" spans="1:1">
      <c r="A254" t="str">
        <f t="shared" si="3"/>
        <v>Suma końcowa</v>
      </c>
    </row>
    <row r="255" spans="1:1">
      <c r="A255" t="str">
        <f t="shared" si="3"/>
        <v>Suma końcowa</v>
      </c>
    </row>
    <row r="256" spans="1:1">
      <c r="A256" t="str">
        <f t="shared" si="3"/>
        <v>Suma końcowa</v>
      </c>
    </row>
    <row r="257" spans="1:1">
      <c r="A257" t="str">
        <f t="shared" si="3"/>
        <v>Suma końcowa</v>
      </c>
    </row>
    <row r="258" spans="1:1">
      <c r="A258" t="str">
        <f t="shared" si="3"/>
        <v>Suma końcowa</v>
      </c>
    </row>
    <row r="259" spans="1:1">
      <c r="A259" t="str">
        <f t="shared" si="3"/>
        <v>Suma końcowa</v>
      </c>
    </row>
    <row r="260" spans="1:1">
      <c r="A260" t="str">
        <f t="shared" si="3"/>
        <v>Suma końcowa</v>
      </c>
    </row>
    <row r="261" spans="1:1">
      <c r="A261" t="str">
        <f t="shared" si="3"/>
        <v>Suma końcowa</v>
      </c>
    </row>
    <row r="262" spans="1:1">
      <c r="A262" t="str">
        <f t="shared" si="3"/>
        <v>Suma końcowa</v>
      </c>
    </row>
    <row r="263" spans="1:1">
      <c r="A263" t="str">
        <f t="shared" ref="A263:A326" si="4">IF(B263="",A262,B263)</f>
        <v>Suma końcowa</v>
      </c>
    </row>
    <row r="264" spans="1:1">
      <c r="A264" t="str">
        <f t="shared" si="4"/>
        <v>Suma końcowa</v>
      </c>
    </row>
    <row r="265" spans="1:1">
      <c r="A265" t="str">
        <f t="shared" si="4"/>
        <v>Suma końcowa</v>
      </c>
    </row>
    <row r="266" spans="1:1">
      <c r="A266" t="str">
        <f t="shared" si="4"/>
        <v>Suma końcowa</v>
      </c>
    </row>
    <row r="267" spans="1:1">
      <c r="A267" t="str">
        <f t="shared" si="4"/>
        <v>Suma końcowa</v>
      </c>
    </row>
    <row r="268" spans="1:1">
      <c r="A268" t="str">
        <f t="shared" si="4"/>
        <v>Suma końcowa</v>
      </c>
    </row>
    <row r="269" spans="1:1">
      <c r="A269" t="str">
        <f t="shared" si="4"/>
        <v>Suma końcowa</v>
      </c>
    </row>
    <row r="270" spans="1:1">
      <c r="A270" t="str">
        <f t="shared" si="4"/>
        <v>Suma końcowa</v>
      </c>
    </row>
    <row r="271" spans="1:1">
      <c r="A271" t="str">
        <f t="shared" si="4"/>
        <v>Suma końcowa</v>
      </c>
    </row>
    <row r="272" spans="1:1">
      <c r="A272" t="str">
        <f t="shared" si="4"/>
        <v>Suma końcowa</v>
      </c>
    </row>
    <row r="273" spans="1:1">
      <c r="A273" t="str">
        <f t="shared" si="4"/>
        <v>Suma końcowa</v>
      </c>
    </row>
    <row r="274" spans="1:1">
      <c r="A274" t="str">
        <f t="shared" si="4"/>
        <v>Suma końcowa</v>
      </c>
    </row>
    <row r="275" spans="1:1">
      <c r="A275" t="str">
        <f t="shared" si="4"/>
        <v>Suma końcowa</v>
      </c>
    </row>
    <row r="276" spans="1:1">
      <c r="A276" t="str">
        <f t="shared" si="4"/>
        <v>Suma końcowa</v>
      </c>
    </row>
    <row r="277" spans="1:1">
      <c r="A277" t="str">
        <f t="shared" si="4"/>
        <v>Suma końcowa</v>
      </c>
    </row>
    <row r="278" spans="1:1">
      <c r="A278" t="str">
        <f t="shared" si="4"/>
        <v>Suma końcowa</v>
      </c>
    </row>
    <row r="279" spans="1:1">
      <c r="A279" t="str">
        <f t="shared" si="4"/>
        <v>Suma końcowa</v>
      </c>
    </row>
    <row r="280" spans="1:1">
      <c r="A280" t="str">
        <f t="shared" si="4"/>
        <v>Suma końcowa</v>
      </c>
    </row>
    <row r="281" spans="1:1">
      <c r="A281" t="str">
        <f t="shared" si="4"/>
        <v>Suma końcowa</v>
      </c>
    </row>
    <row r="282" spans="1:1">
      <c r="A282" t="str">
        <f t="shared" si="4"/>
        <v>Suma końcowa</v>
      </c>
    </row>
    <row r="283" spans="1:1">
      <c r="A283" t="str">
        <f t="shared" si="4"/>
        <v>Suma końcowa</v>
      </c>
    </row>
    <row r="284" spans="1:1">
      <c r="A284" t="str">
        <f t="shared" si="4"/>
        <v>Suma końcowa</v>
      </c>
    </row>
    <row r="285" spans="1:1">
      <c r="A285" t="str">
        <f t="shared" si="4"/>
        <v>Suma końcowa</v>
      </c>
    </row>
    <row r="286" spans="1:1">
      <c r="A286" t="str">
        <f t="shared" si="4"/>
        <v>Suma końcowa</v>
      </c>
    </row>
    <row r="287" spans="1:1">
      <c r="A287" t="str">
        <f t="shared" si="4"/>
        <v>Suma końcowa</v>
      </c>
    </row>
    <row r="288" spans="1:1">
      <c r="A288" t="str">
        <f t="shared" si="4"/>
        <v>Suma końcowa</v>
      </c>
    </row>
    <row r="289" spans="1:1">
      <c r="A289" t="str">
        <f t="shared" si="4"/>
        <v>Suma końcowa</v>
      </c>
    </row>
    <row r="290" spans="1:1">
      <c r="A290" t="str">
        <f t="shared" si="4"/>
        <v>Suma końcowa</v>
      </c>
    </row>
    <row r="291" spans="1:1">
      <c r="A291" t="str">
        <f t="shared" si="4"/>
        <v>Suma końcowa</v>
      </c>
    </row>
    <row r="292" spans="1:1">
      <c r="A292" t="str">
        <f t="shared" si="4"/>
        <v>Suma końcowa</v>
      </c>
    </row>
    <row r="293" spans="1:1">
      <c r="A293" t="str">
        <f t="shared" si="4"/>
        <v>Suma końcowa</v>
      </c>
    </row>
    <row r="294" spans="1:1">
      <c r="A294" t="str">
        <f t="shared" si="4"/>
        <v>Suma końcowa</v>
      </c>
    </row>
    <row r="295" spans="1:1">
      <c r="A295" t="str">
        <f t="shared" si="4"/>
        <v>Suma końcowa</v>
      </c>
    </row>
    <row r="296" spans="1:1">
      <c r="A296" t="str">
        <f t="shared" si="4"/>
        <v>Suma końcowa</v>
      </c>
    </row>
    <row r="297" spans="1:1">
      <c r="A297" t="str">
        <f t="shared" si="4"/>
        <v>Suma końcowa</v>
      </c>
    </row>
    <row r="298" spans="1:1">
      <c r="A298" t="str">
        <f t="shared" si="4"/>
        <v>Suma końcowa</v>
      </c>
    </row>
    <row r="299" spans="1:1">
      <c r="A299" t="str">
        <f t="shared" si="4"/>
        <v>Suma końcowa</v>
      </c>
    </row>
    <row r="300" spans="1:1">
      <c r="A300" t="str">
        <f t="shared" si="4"/>
        <v>Suma końcowa</v>
      </c>
    </row>
    <row r="301" spans="1:1">
      <c r="A301" t="str">
        <f t="shared" si="4"/>
        <v>Suma końcowa</v>
      </c>
    </row>
    <row r="302" spans="1:1">
      <c r="A302" t="str">
        <f t="shared" si="4"/>
        <v>Suma końcowa</v>
      </c>
    </row>
    <row r="303" spans="1:1">
      <c r="A303" t="str">
        <f t="shared" si="4"/>
        <v>Suma końcowa</v>
      </c>
    </row>
    <row r="304" spans="1:1">
      <c r="A304" t="str">
        <f t="shared" si="4"/>
        <v>Suma końcowa</v>
      </c>
    </row>
    <row r="305" spans="1:1">
      <c r="A305" t="str">
        <f t="shared" si="4"/>
        <v>Suma końcowa</v>
      </c>
    </row>
    <row r="306" spans="1:1">
      <c r="A306" t="str">
        <f t="shared" si="4"/>
        <v>Suma końcowa</v>
      </c>
    </row>
    <row r="307" spans="1:1">
      <c r="A307" t="str">
        <f t="shared" si="4"/>
        <v>Suma końcowa</v>
      </c>
    </row>
    <row r="308" spans="1:1">
      <c r="A308" t="str">
        <f t="shared" si="4"/>
        <v>Suma końcowa</v>
      </c>
    </row>
    <row r="309" spans="1:1">
      <c r="A309" t="str">
        <f t="shared" si="4"/>
        <v>Suma końcowa</v>
      </c>
    </row>
    <row r="310" spans="1:1">
      <c r="A310" t="str">
        <f t="shared" si="4"/>
        <v>Suma końcowa</v>
      </c>
    </row>
    <row r="311" spans="1:1">
      <c r="A311" t="str">
        <f t="shared" si="4"/>
        <v>Suma końcowa</v>
      </c>
    </row>
    <row r="312" spans="1:1">
      <c r="A312" t="str">
        <f t="shared" si="4"/>
        <v>Suma końcowa</v>
      </c>
    </row>
    <row r="313" spans="1:1">
      <c r="A313" t="str">
        <f t="shared" si="4"/>
        <v>Suma końcowa</v>
      </c>
    </row>
    <row r="314" spans="1:1">
      <c r="A314" t="str">
        <f t="shared" si="4"/>
        <v>Suma końcowa</v>
      </c>
    </row>
    <row r="315" spans="1:1">
      <c r="A315" t="str">
        <f t="shared" si="4"/>
        <v>Suma końcowa</v>
      </c>
    </row>
    <row r="316" spans="1:1">
      <c r="A316" t="str">
        <f t="shared" si="4"/>
        <v>Suma końcowa</v>
      </c>
    </row>
    <row r="317" spans="1:1">
      <c r="A317" t="str">
        <f t="shared" si="4"/>
        <v>Suma końcowa</v>
      </c>
    </row>
    <row r="318" spans="1:1">
      <c r="A318" t="str">
        <f t="shared" si="4"/>
        <v>Suma końcowa</v>
      </c>
    </row>
    <row r="319" spans="1:1">
      <c r="A319" t="str">
        <f t="shared" si="4"/>
        <v>Suma końcowa</v>
      </c>
    </row>
    <row r="320" spans="1:1">
      <c r="A320" t="str">
        <f t="shared" si="4"/>
        <v>Suma końcowa</v>
      </c>
    </row>
    <row r="321" spans="1:1">
      <c r="A321" t="str">
        <f t="shared" si="4"/>
        <v>Suma końcowa</v>
      </c>
    </row>
    <row r="322" spans="1:1">
      <c r="A322" t="str">
        <f t="shared" si="4"/>
        <v>Suma końcowa</v>
      </c>
    </row>
    <row r="323" spans="1:1">
      <c r="A323" t="str">
        <f t="shared" si="4"/>
        <v>Suma końcowa</v>
      </c>
    </row>
    <row r="324" spans="1:1">
      <c r="A324" t="str">
        <f t="shared" si="4"/>
        <v>Suma końcowa</v>
      </c>
    </row>
    <row r="325" spans="1:1">
      <c r="A325" t="str">
        <f t="shared" si="4"/>
        <v>Suma końcowa</v>
      </c>
    </row>
    <row r="326" spans="1:1">
      <c r="A326" t="str">
        <f t="shared" si="4"/>
        <v>Suma końcowa</v>
      </c>
    </row>
    <row r="327" spans="1:1">
      <c r="A327" t="str">
        <f t="shared" ref="A327:A387" si="5">IF(B327="",A326,B327)</f>
        <v>Suma końcowa</v>
      </c>
    </row>
    <row r="328" spans="1:1">
      <c r="A328" t="str">
        <f t="shared" si="5"/>
        <v>Suma końcowa</v>
      </c>
    </row>
    <row r="329" spans="1:1">
      <c r="A329" t="str">
        <f t="shared" si="5"/>
        <v>Suma końcowa</v>
      </c>
    </row>
    <row r="330" spans="1:1">
      <c r="A330" t="str">
        <f t="shared" si="5"/>
        <v>Suma końcowa</v>
      </c>
    </row>
    <row r="331" spans="1:1">
      <c r="A331" t="str">
        <f t="shared" si="5"/>
        <v>Suma końcowa</v>
      </c>
    </row>
    <row r="332" spans="1:1">
      <c r="A332" t="str">
        <f t="shared" si="5"/>
        <v>Suma końcowa</v>
      </c>
    </row>
    <row r="333" spans="1:1">
      <c r="A333" t="str">
        <f t="shared" si="5"/>
        <v>Suma końcowa</v>
      </c>
    </row>
    <row r="334" spans="1:1">
      <c r="A334" t="str">
        <f t="shared" si="5"/>
        <v>Suma końcowa</v>
      </c>
    </row>
    <row r="335" spans="1:1">
      <c r="A335" t="str">
        <f t="shared" si="5"/>
        <v>Suma końcowa</v>
      </c>
    </row>
    <row r="336" spans="1:1">
      <c r="A336" t="str">
        <f t="shared" si="5"/>
        <v>Suma końcowa</v>
      </c>
    </row>
    <row r="337" spans="1:1">
      <c r="A337" t="str">
        <f t="shared" si="5"/>
        <v>Suma końcowa</v>
      </c>
    </row>
    <row r="338" spans="1:1">
      <c r="A338" t="str">
        <f t="shared" si="5"/>
        <v>Suma końcowa</v>
      </c>
    </row>
    <row r="339" spans="1:1">
      <c r="A339" t="str">
        <f t="shared" si="5"/>
        <v>Suma końcowa</v>
      </c>
    </row>
    <row r="340" spans="1:1">
      <c r="A340" t="str">
        <f t="shared" si="5"/>
        <v>Suma końcowa</v>
      </c>
    </row>
    <row r="341" spans="1:1">
      <c r="A341" t="str">
        <f t="shared" si="5"/>
        <v>Suma końcowa</v>
      </c>
    </row>
    <row r="342" spans="1:1">
      <c r="A342" t="str">
        <f t="shared" si="5"/>
        <v>Suma końcowa</v>
      </c>
    </row>
    <row r="343" spans="1:1">
      <c r="A343" t="str">
        <f t="shared" si="5"/>
        <v>Suma końcowa</v>
      </c>
    </row>
    <row r="344" spans="1:1">
      <c r="A344" t="str">
        <f t="shared" si="5"/>
        <v>Suma końcowa</v>
      </c>
    </row>
    <row r="345" spans="1:1">
      <c r="A345" t="str">
        <f t="shared" si="5"/>
        <v>Suma końcowa</v>
      </c>
    </row>
    <row r="346" spans="1:1">
      <c r="A346" t="str">
        <f t="shared" si="5"/>
        <v>Suma końcowa</v>
      </c>
    </row>
    <row r="347" spans="1:1">
      <c r="A347" t="str">
        <f t="shared" si="5"/>
        <v>Suma końcowa</v>
      </c>
    </row>
    <row r="348" spans="1:1">
      <c r="A348" t="str">
        <f t="shared" si="5"/>
        <v>Suma końcowa</v>
      </c>
    </row>
    <row r="349" spans="1:1">
      <c r="A349" t="str">
        <f t="shared" si="5"/>
        <v>Suma końcowa</v>
      </c>
    </row>
    <row r="350" spans="1:1">
      <c r="A350" t="str">
        <f t="shared" si="5"/>
        <v>Suma końcowa</v>
      </c>
    </row>
    <row r="351" spans="1:1">
      <c r="A351" t="str">
        <f t="shared" si="5"/>
        <v>Suma końcowa</v>
      </c>
    </row>
    <row r="352" spans="1:1">
      <c r="A352" t="str">
        <f t="shared" si="5"/>
        <v>Suma końcowa</v>
      </c>
    </row>
    <row r="353" spans="1:1">
      <c r="A353" t="str">
        <f t="shared" si="5"/>
        <v>Suma końcowa</v>
      </c>
    </row>
    <row r="354" spans="1:1">
      <c r="A354" t="str">
        <f t="shared" si="5"/>
        <v>Suma końcowa</v>
      </c>
    </row>
    <row r="355" spans="1:1">
      <c r="A355" t="str">
        <f t="shared" si="5"/>
        <v>Suma końcowa</v>
      </c>
    </row>
    <row r="356" spans="1:1">
      <c r="A356" t="str">
        <f t="shared" si="5"/>
        <v>Suma końcowa</v>
      </c>
    </row>
    <row r="357" spans="1:1">
      <c r="A357" t="str">
        <f t="shared" si="5"/>
        <v>Suma końcowa</v>
      </c>
    </row>
    <row r="358" spans="1:1">
      <c r="A358" t="str">
        <f t="shared" si="5"/>
        <v>Suma końcowa</v>
      </c>
    </row>
    <row r="359" spans="1:1">
      <c r="A359" t="str">
        <f t="shared" si="5"/>
        <v>Suma końcowa</v>
      </c>
    </row>
    <row r="360" spans="1:1">
      <c r="A360" t="str">
        <f t="shared" si="5"/>
        <v>Suma końcowa</v>
      </c>
    </row>
    <row r="361" spans="1:1">
      <c r="A361" t="str">
        <f t="shared" si="5"/>
        <v>Suma końcowa</v>
      </c>
    </row>
    <row r="362" spans="1:1">
      <c r="A362" t="str">
        <f t="shared" si="5"/>
        <v>Suma końcowa</v>
      </c>
    </row>
    <row r="363" spans="1:1">
      <c r="A363" t="str">
        <f t="shared" si="5"/>
        <v>Suma końcowa</v>
      </c>
    </row>
    <row r="364" spans="1:1">
      <c r="A364" t="str">
        <f t="shared" si="5"/>
        <v>Suma końcowa</v>
      </c>
    </row>
    <row r="365" spans="1:1">
      <c r="A365" t="str">
        <f t="shared" si="5"/>
        <v>Suma końcowa</v>
      </c>
    </row>
    <row r="366" spans="1:1">
      <c r="A366" t="str">
        <f t="shared" si="5"/>
        <v>Suma końcowa</v>
      </c>
    </row>
    <row r="367" spans="1:1">
      <c r="A367" t="str">
        <f t="shared" si="5"/>
        <v>Suma końcowa</v>
      </c>
    </row>
    <row r="368" spans="1:1">
      <c r="A368" t="str">
        <f t="shared" si="5"/>
        <v>Suma końcowa</v>
      </c>
    </row>
    <row r="369" spans="1:1">
      <c r="A369" t="str">
        <f t="shared" si="5"/>
        <v>Suma końcowa</v>
      </c>
    </row>
    <row r="370" spans="1:1">
      <c r="A370" t="str">
        <f t="shared" si="5"/>
        <v>Suma końcowa</v>
      </c>
    </row>
    <row r="371" spans="1:1">
      <c r="A371" t="str">
        <f t="shared" si="5"/>
        <v>Suma końcowa</v>
      </c>
    </row>
    <row r="372" spans="1:1">
      <c r="A372" t="str">
        <f t="shared" si="5"/>
        <v>Suma końcowa</v>
      </c>
    </row>
    <row r="373" spans="1:1">
      <c r="A373" t="str">
        <f t="shared" si="5"/>
        <v>Suma końcowa</v>
      </c>
    </row>
    <row r="374" spans="1:1">
      <c r="A374" t="str">
        <f t="shared" si="5"/>
        <v>Suma końcowa</v>
      </c>
    </row>
    <row r="375" spans="1:1">
      <c r="A375" t="str">
        <f t="shared" si="5"/>
        <v>Suma końcowa</v>
      </c>
    </row>
    <row r="376" spans="1:1">
      <c r="A376" t="str">
        <f t="shared" si="5"/>
        <v>Suma końcowa</v>
      </c>
    </row>
    <row r="377" spans="1:1">
      <c r="A377" t="str">
        <f t="shared" si="5"/>
        <v>Suma końcowa</v>
      </c>
    </row>
    <row r="378" spans="1:1">
      <c r="A378" t="str">
        <f t="shared" si="5"/>
        <v>Suma końcowa</v>
      </c>
    </row>
    <row r="379" spans="1:1">
      <c r="A379" t="str">
        <f t="shared" si="5"/>
        <v>Suma końcowa</v>
      </c>
    </row>
    <row r="380" spans="1:1">
      <c r="A380" t="str">
        <f t="shared" si="5"/>
        <v>Suma końcowa</v>
      </c>
    </row>
    <row r="381" spans="1:1">
      <c r="A381" t="str">
        <f t="shared" si="5"/>
        <v>Suma końcowa</v>
      </c>
    </row>
    <row r="382" spans="1:1">
      <c r="A382" t="str">
        <f t="shared" si="5"/>
        <v>Suma końcowa</v>
      </c>
    </row>
    <row r="383" spans="1:1">
      <c r="A383" t="str">
        <f t="shared" si="5"/>
        <v>Suma końcowa</v>
      </c>
    </row>
    <row r="384" spans="1:1">
      <c r="A384" t="str">
        <f t="shared" si="5"/>
        <v>Suma końcowa</v>
      </c>
    </row>
    <row r="385" spans="1:1">
      <c r="A385" t="str">
        <f t="shared" si="5"/>
        <v>Suma końcowa</v>
      </c>
    </row>
    <row r="386" spans="1:1">
      <c r="A386" t="str">
        <f t="shared" si="5"/>
        <v>Suma końcowa</v>
      </c>
    </row>
    <row r="387" spans="1:1">
      <c r="A387" t="str">
        <f t="shared" si="5"/>
        <v>Suma końcowa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4"/>
  <sheetViews>
    <sheetView tabSelected="1" topLeftCell="B1" zoomScale="70" zoomScaleNormal="70" workbookViewId="0">
      <selection activeCell="F86" sqref="F86"/>
    </sheetView>
  </sheetViews>
  <sheetFormatPr defaultColWidth="9" defaultRowHeight="13.8"/>
  <cols>
    <col min="1" max="1" width="6.19921875" style="74" customWidth="1"/>
    <col min="2" max="2" width="19.69921875" style="13" customWidth="1"/>
    <col min="3" max="3" width="39.09765625" style="32" customWidth="1"/>
    <col min="4" max="4" width="22.19921875" style="13" customWidth="1"/>
    <col min="5" max="5" width="8.8984375" style="32" customWidth="1"/>
    <col min="6" max="6" width="54.19921875" style="13" customWidth="1"/>
    <col min="7" max="7" width="11.09765625" style="13" customWidth="1"/>
    <col min="8" max="16384" width="9" style="32"/>
  </cols>
  <sheetData>
    <row r="1" spans="1:7" ht="31.5" customHeight="1">
      <c r="B1" s="8" t="s">
        <v>79</v>
      </c>
      <c r="F1" s="32"/>
    </row>
    <row r="2" spans="1:7" ht="16.5" customHeight="1">
      <c r="B2" s="120"/>
      <c r="F2" s="32"/>
    </row>
    <row r="3" spans="1:7" s="99" customFormat="1" ht="21" customHeight="1">
      <c r="A3" s="96"/>
      <c r="C3" s="114" t="s">
        <v>139</v>
      </c>
      <c r="D3" s="97" t="s">
        <v>80</v>
      </c>
      <c r="F3" s="98"/>
      <c r="G3" s="98"/>
    </row>
    <row r="4" spans="1:7" ht="21" customHeight="1" thickBot="1"/>
    <row r="5" spans="1:7" ht="45.75" customHeight="1" thickTop="1" thickBot="1">
      <c r="A5" s="74" t="s">
        <v>137</v>
      </c>
      <c r="B5" s="16" t="s">
        <v>31</v>
      </c>
      <c r="C5" s="17" t="s">
        <v>32</v>
      </c>
      <c r="D5" s="14" t="s">
        <v>64</v>
      </c>
      <c r="E5" s="17" t="s">
        <v>43</v>
      </c>
      <c r="F5" s="14" t="s">
        <v>42</v>
      </c>
      <c r="G5" s="11" t="s">
        <v>91</v>
      </c>
    </row>
    <row r="6" spans="1:7" ht="14.25" customHeight="1" thickTop="1">
      <c r="A6" s="74">
        <v>1</v>
      </c>
      <c r="B6" s="123" t="s">
        <v>34</v>
      </c>
      <c r="C6" s="18" t="s">
        <v>44</v>
      </c>
      <c r="D6" s="77"/>
      <c r="E6" s="19" t="s">
        <v>52</v>
      </c>
      <c r="F6" s="115" t="s">
        <v>151</v>
      </c>
      <c r="G6" s="20" t="s">
        <v>92</v>
      </c>
    </row>
    <row r="7" spans="1:7">
      <c r="A7" s="74">
        <v>2</v>
      </c>
      <c r="B7" s="124"/>
      <c r="C7" s="21" t="s">
        <v>45</v>
      </c>
      <c r="D7" s="79"/>
      <c r="E7" s="2" t="s">
        <v>52</v>
      </c>
      <c r="F7" s="12" t="s">
        <v>46</v>
      </c>
      <c r="G7" s="22" t="s">
        <v>92</v>
      </c>
    </row>
    <row r="8" spans="1:7">
      <c r="A8" s="74">
        <v>3</v>
      </c>
      <c r="B8" s="124"/>
      <c r="C8" s="21" t="s">
        <v>47</v>
      </c>
      <c r="D8" s="79"/>
      <c r="E8" s="2" t="s">
        <v>52</v>
      </c>
      <c r="F8" s="12" t="s">
        <v>62</v>
      </c>
      <c r="G8" s="22" t="s">
        <v>92</v>
      </c>
    </row>
    <row r="9" spans="1:7" ht="127.8" customHeight="1">
      <c r="A9" s="74">
        <v>4</v>
      </c>
      <c r="B9" s="124"/>
      <c r="C9" s="23" t="s">
        <v>48</v>
      </c>
      <c r="D9" s="79"/>
      <c r="E9" s="2" t="s">
        <v>52</v>
      </c>
      <c r="F9" s="12" t="s">
        <v>192</v>
      </c>
      <c r="G9" s="22" t="s">
        <v>92</v>
      </c>
    </row>
    <row r="10" spans="1:7" ht="96.6">
      <c r="A10" s="74">
        <v>5</v>
      </c>
      <c r="B10" s="124"/>
      <c r="C10" s="21" t="s">
        <v>98</v>
      </c>
      <c r="D10" s="79"/>
      <c r="E10" s="2" t="s">
        <v>52</v>
      </c>
      <c r="F10" s="76" t="s">
        <v>184</v>
      </c>
      <c r="G10" s="22" t="s">
        <v>92</v>
      </c>
    </row>
    <row r="11" spans="1:7" ht="28.2" thickBot="1">
      <c r="A11" s="74">
        <v>6</v>
      </c>
      <c r="B11" s="125"/>
      <c r="C11" s="24" t="s">
        <v>39</v>
      </c>
      <c r="D11" s="79" t="s">
        <v>99</v>
      </c>
      <c r="E11" s="25" t="s">
        <v>52</v>
      </c>
      <c r="F11" s="80"/>
      <c r="G11" s="26" t="s">
        <v>92</v>
      </c>
    </row>
    <row r="12" spans="1:7" ht="14.4" thickTop="1">
      <c r="A12" s="74">
        <v>7</v>
      </c>
      <c r="B12" s="138" t="s">
        <v>35</v>
      </c>
      <c r="C12" s="81" t="s">
        <v>111</v>
      </c>
      <c r="D12" s="82"/>
      <c r="E12" s="19">
        <v>2</v>
      </c>
      <c r="F12" s="78"/>
      <c r="G12" s="20" t="s">
        <v>92</v>
      </c>
    </row>
    <row r="13" spans="1:7">
      <c r="A13" s="74">
        <v>8</v>
      </c>
      <c r="B13" s="139"/>
      <c r="C13" s="83" t="s">
        <v>152</v>
      </c>
      <c r="D13" s="84"/>
      <c r="E13" s="121">
        <v>1</v>
      </c>
      <c r="F13" s="12"/>
      <c r="G13" s="22" t="s">
        <v>92</v>
      </c>
    </row>
    <row r="14" spans="1:7">
      <c r="A14" s="74">
        <v>9</v>
      </c>
      <c r="B14" s="139"/>
      <c r="C14" s="83" t="s">
        <v>36</v>
      </c>
      <c r="D14" s="84"/>
      <c r="E14" s="2" t="s">
        <v>52</v>
      </c>
      <c r="F14" s="12" t="s">
        <v>136</v>
      </c>
      <c r="G14" s="22" t="s">
        <v>92</v>
      </c>
    </row>
    <row r="15" spans="1:7" ht="28.2" thickBot="1">
      <c r="A15" s="74">
        <v>10</v>
      </c>
      <c r="B15" s="140"/>
      <c r="C15" s="85" t="s">
        <v>39</v>
      </c>
      <c r="D15" s="86" t="s">
        <v>99</v>
      </c>
      <c r="E15" s="25" t="s">
        <v>52</v>
      </c>
      <c r="F15" s="87"/>
      <c r="G15" s="26" t="s">
        <v>92</v>
      </c>
    </row>
    <row r="16" spans="1:7" ht="42" thickTop="1">
      <c r="A16" s="74">
        <v>11</v>
      </c>
      <c r="B16" s="156" t="s">
        <v>63</v>
      </c>
      <c r="C16" s="27" t="s">
        <v>112</v>
      </c>
      <c r="D16" s="28"/>
      <c r="E16" s="19" t="s">
        <v>52</v>
      </c>
      <c r="F16" s="88" t="s">
        <v>153</v>
      </c>
      <c r="G16" s="20" t="s">
        <v>92</v>
      </c>
    </row>
    <row r="17" spans="1:7" ht="55.2">
      <c r="A17" s="74">
        <v>12</v>
      </c>
      <c r="B17" s="157"/>
      <c r="C17" s="3" t="s">
        <v>113</v>
      </c>
      <c r="D17" s="29"/>
      <c r="E17" s="2">
        <v>2</v>
      </c>
      <c r="F17" s="12" t="s">
        <v>154</v>
      </c>
      <c r="G17" s="22" t="s">
        <v>92</v>
      </c>
    </row>
    <row r="18" spans="1:7" s="89" customFormat="1" ht="41.4">
      <c r="A18" s="74">
        <v>13</v>
      </c>
      <c r="B18" s="157"/>
      <c r="C18" s="3" t="s">
        <v>100</v>
      </c>
      <c r="D18" s="29"/>
      <c r="E18" s="121">
        <v>1</v>
      </c>
      <c r="F18" s="12" t="s">
        <v>158</v>
      </c>
      <c r="G18" s="31" t="s">
        <v>92</v>
      </c>
    </row>
    <row r="19" spans="1:7" ht="27.6">
      <c r="A19" s="74">
        <v>14</v>
      </c>
      <c r="B19" s="157"/>
      <c r="C19" s="3" t="s">
        <v>114</v>
      </c>
      <c r="D19" s="29"/>
      <c r="E19" s="121">
        <v>1</v>
      </c>
      <c r="F19" s="90" t="s">
        <v>171</v>
      </c>
      <c r="G19" s="22" t="s">
        <v>92</v>
      </c>
    </row>
    <row r="20" spans="1:7" ht="41.4">
      <c r="A20" s="74">
        <v>15</v>
      </c>
      <c r="B20" s="157"/>
      <c r="C20" s="3" t="s">
        <v>120</v>
      </c>
      <c r="D20" s="29"/>
      <c r="E20" s="2" t="s">
        <v>52</v>
      </c>
      <c r="F20" s="90" t="s">
        <v>156</v>
      </c>
      <c r="G20" s="22" t="s">
        <v>92</v>
      </c>
    </row>
    <row r="21" spans="1:7">
      <c r="A21" s="74">
        <v>16</v>
      </c>
      <c r="B21" s="157"/>
      <c r="C21" s="3" t="s">
        <v>119</v>
      </c>
      <c r="D21" s="29"/>
      <c r="E21" s="2" t="s">
        <v>52</v>
      </c>
      <c r="F21" s="90" t="s">
        <v>143</v>
      </c>
      <c r="G21" s="22" t="s">
        <v>92</v>
      </c>
    </row>
    <row r="22" spans="1:7" ht="41.4">
      <c r="A22" s="74">
        <v>17</v>
      </c>
      <c r="B22" s="157"/>
      <c r="C22" s="3" t="s">
        <v>115</v>
      </c>
      <c r="D22" s="29"/>
      <c r="E22" s="2" t="s">
        <v>52</v>
      </c>
      <c r="F22" s="12" t="s">
        <v>157</v>
      </c>
      <c r="G22" s="22" t="s">
        <v>92</v>
      </c>
    </row>
    <row r="23" spans="1:7" ht="220.8">
      <c r="A23" s="74">
        <v>18</v>
      </c>
      <c r="B23" s="157"/>
      <c r="C23" s="3" t="s">
        <v>118</v>
      </c>
      <c r="D23" s="29"/>
      <c r="E23" s="121">
        <v>1</v>
      </c>
      <c r="F23" s="12" t="s">
        <v>191</v>
      </c>
      <c r="G23" s="22" t="s">
        <v>92</v>
      </c>
    </row>
    <row r="24" spans="1:7" ht="27.6">
      <c r="A24" s="74">
        <v>19</v>
      </c>
      <c r="B24" s="157"/>
      <c r="C24" s="3" t="s">
        <v>116</v>
      </c>
      <c r="D24" s="29"/>
      <c r="E24" s="2">
        <v>2</v>
      </c>
      <c r="F24" s="12" t="s">
        <v>160</v>
      </c>
      <c r="G24" s="22" t="s">
        <v>92</v>
      </c>
    </row>
    <row r="25" spans="1:7" ht="27.6">
      <c r="A25" s="74">
        <v>20</v>
      </c>
      <c r="B25" s="157"/>
      <c r="C25" s="3" t="s">
        <v>117</v>
      </c>
      <c r="D25" s="29"/>
      <c r="E25" s="2">
        <v>2</v>
      </c>
      <c r="F25" s="12" t="s">
        <v>159</v>
      </c>
      <c r="G25" s="22" t="s">
        <v>92</v>
      </c>
    </row>
    <row r="26" spans="1:7" ht="39.75" customHeight="1">
      <c r="A26" s="74">
        <v>21</v>
      </c>
      <c r="B26" s="157"/>
      <c r="C26" s="4" t="s">
        <v>61</v>
      </c>
      <c r="D26" s="29"/>
      <c r="E26" s="2">
        <v>2</v>
      </c>
      <c r="F26" s="12" t="s">
        <v>144</v>
      </c>
      <c r="G26" s="22" t="s">
        <v>92</v>
      </c>
    </row>
    <row r="27" spans="1:7" ht="41.4">
      <c r="A27" s="74">
        <v>22</v>
      </c>
      <c r="B27" s="157"/>
      <c r="C27" s="33" t="s">
        <v>38</v>
      </c>
      <c r="D27" s="29"/>
      <c r="E27" s="121">
        <v>1</v>
      </c>
      <c r="F27" s="92" t="s">
        <v>161</v>
      </c>
      <c r="G27" s="22" t="s">
        <v>92</v>
      </c>
    </row>
    <row r="28" spans="1:7">
      <c r="A28" s="74">
        <v>23</v>
      </c>
      <c r="B28" s="157"/>
      <c r="C28" s="29" t="s">
        <v>98</v>
      </c>
      <c r="D28" s="29"/>
      <c r="E28" s="2" t="s">
        <v>52</v>
      </c>
      <c r="F28" s="12" t="s">
        <v>97</v>
      </c>
      <c r="G28" s="22" t="s">
        <v>92</v>
      </c>
    </row>
    <row r="29" spans="1:7">
      <c r="A29" s="74">
        <v>24</v>
      </c>
      <c r="B29" s="157"/>
      <c r="C29" s="29" t="s">
        <v>103</v>
      </c>
      <c r="D29" s="29"/>
      <c r="E29" s="2" t="s">
        <v>52</v>
      </c>
      <c r="F29" s="15" t="s">
        <v>65</v>
      </c>
      <c r="G29" s="22" t="s">
        <v>92</v>
      </c>
    </row>
    <row r="30" spans="1:7">
      <c r="A30" s="74">
        <v>25</v>
      </c>
      <c r="B30" s="157"/>
      <c r="C30" s="29" t="s">
        <v>122</v>
      </c>
      <c r="D30" s="29"/>
      <c r="E30" s="121">
        <v>1</v>
      </c>
      <c r="F30" s="15" t="s">
        <v>104</v>
      </c>
      <c r="G30" s="22" t="s">
        <v>92</v>
      </c>
    </row>
    <row r="31" spans="1:7" ht="29.25" customHeight="1">
      <c r="A31" s="74">
        <v>26</v>
      </c>
      <c r="B31" s="157"/>
      <c r="C31" s="29" t="s">
        <v>102</v>
      </c>
      <c r="D31" s="29"/>
      <c r="E31" s="2">
        <v>2</v>
      </c>
      <c r="F31" s="12" t="s">
        <v>101</v>
      </c>
      <c r="G31" s="22" t="s">
        <v>92</v>
      </c>
    </row>
    <row r="32" spans="1:7" ht="26.25" customHeight="1">
      <c r="A32" s="74">
        <v>27</v>
      </c>
      <c r="B32" s="157"/>
      <c r="C32" s="29" t="s">
        <v>105</v>
      </c>
      <c r="D32" s="29"/>
      <c r="E32" s="2" t="s">
        <v>52</v>
      </c>
      <c r="F32" s="12" t="s">
        <v>106</v>
      </c>
      <c r="G32" s="22" t="s">
        <v>92</v>
      </c>
    </row>
    <row r="33" spans="1:7" ht="27.6">
      <c r="A33" s="74">
        <v>28</v>
      </c>
      <c r="B33" s="157"/>
      <c r="C33" s="29" t="s">
        <v>49</v>
      </c>
      <c r="D33" s="29"/>
      <c r="E33" s="2" t="s">
        <v>52</v>
      </c>
      <c r="F33" s="90" t="s">
        <v>183</v>
      </c>
      <c r="G33" s="22" t="s">
        <v>92</v>
      </c>
    </row>
    <row r="34" spans="1:7">
      <c r="A34" s="74">
        <v>29</v>
      </c>
      <c r="B34" s="157"/>
      <c r="C34" s="29" t="s">
        <v>50</v>
      </c>
      <c r="D34" s="29"/>
      <c r="E34" s="2" t="s">
        <v>52</v>
      </c>
      <c r="F34" s="12"/>
      <c r="G34" s="22" t="s">
        <v>92</v>
      </c>
    </row>
    <row r="35" spans="1:7">
      <c r="A35" s="74">
        <v>30</v>
      </c>
      <c r="B35" s="157"/>
      <c r="C35" s="29" t="s">
        <v>51</v>
      </c>
      <c r="D35" s="29"/>
      <c r="E35" s="2" t="s">
        <v>52</v>
      </c>
      <c r="F35" s="12"/>
      <c r="G35" s="22" t="s">
        <v>92</v>
      </c>
    </row>
    <row r="36" spans="1:7" ht="28.2" thickBot="1">
      <c r="A36" s="74">
        <v>31</v>
      </c>
      <c r="B36" s="158"/>
      <c r="C36" s="34" t="s">
        <v>39</v>
      </c>
      <c r="D36" s="102" t="s">
        <v>99</v>
      </c>
      <c r="E36" s="25" t="s">
        <v>52</v>
      </c>
      <c r="F36" s="91" t="s">
        <v>155</v>
      </c>
      <c r="G36" s="26" t="s">
        <v>92</v>
      </c>
    </row>
    <row r="37" spans="1:7" ht="14.4" thickTop="1">
      <c r="A37" s="74">
        <v>32</v>
      </c>
      <c r="B37" s="141" t="s">
        <v>37</v>
      </c>
      <c r="C37" s="69" t="s">
        <v>107</v>
      </c>
      <c r="D37" s="35"/>
      <c r="E37" s="122">
        <v>1</v>
      </c>
      <c r="F37" s="78"/>
      <c r="G37" s="20" t="s">
        <v>92</v>
      </c>
    </row>
    <row r="38" spans="1:7" ht="196.5" customHeight="1">
      <c r="A38" s="74">
        <v>33</v>
      </c>
      <c r="B38" s="142"/>
      <c r="C38" s="70" t="s">
        <v>108</v>
      </c>
      <c r="D38" s="36"/>
      <c r="E38" s="2" t="s">
        <v>52</v>
      </c>
      <c r="F38" s="100" t="s">
        <v>147</v>
      </c>
      <c r="G38" s="22" t="s">
        <v>92</v>
      </c>
    </row>
    <row r="39" spans="1:7" ht="55.2">
      <c r="A39" s="74">
        <v>34</v>
      </c>
      <c r="B39" s="142"/>
      <c r="C39" s="70" t="s">
        <v>109</v>
      </c>
      <c r="D39" s="36"/>
      <c r="E39" s="2" t="s">
        <v>52</v>
      </c>
      <c r="F39" s="12" t="s">
        <v>162</v>
      </c>
      <c r="G39" s="22" t="s">
        <v>92</v>
      </c>
    </row>
    <row r="40" spans="1:7">
      <c r="A40" s="74">
        <v>35</v>
      </c>
      <c r="B40" s="142"/>
      <c r="C40" s="70" t="s">
        <v>110</v>
      </c>
      <c r="D40" s="36"/>
      <c r="E40" s="2" t="s">
        <v>52</v>
      </c>
      <c r="F40" s="12" t="s">
        <v>125</v>
      </c>
      <c r="G40" s="22" t="s">
        <v>92</v>
      </c>
    </row>
    <row r="41" spans="1:7" ht="69">
      <c r="A41" s="74">
        <v>36</v>
      </c>
      <c r="B41" s="142"/>
      <c r="C41" s="70" t="s">
        <v>121</v>
      </c>
      <c r="D41" s="36"/>
      <c r="E41" s="2" t="s">
        <v>52</v>
      </c>
      <c r="F41" s="12" t="s">
        <v>163</v>
      </c>
      <c r="G41" s="22" t="s">
        <v>94</v>
      </c>
    </row>
    <row r="42" spans="1:7">
      <c r="A42" s="74">
        <v>37</v>
      </c>
      <c r="B42" s="142"/>
      <c r="C42" s="70" t="s">
        <v>127</v>
      </c>
      <c r="D42" s="36"/>
      <c r="E42" s="2">
        <v>2</v>
      </c>
      <c r="F42" s="76" t="s">
        <v>86</v>
      </c>
      <c r="G42" s="22" t="s">
        <v>92</v>
      </c>
    </row>
    <row r="43" spans="1:7" ht="41.4">
      <c r="A43" s="74">
        <v>38</v>
      </c>
      <c r="B43" s="142"/>
      <c r="C43" s="36" t="s">
        <v>123</v>
      </c>
      <c r="D43" s="36"/>
      <c r="E43" s="2" t="s">
        <v>52</v>
      </c>
      <c r="F43" s="92" t="s">
        <v>148</v>
      </c>
      <c r="G43" s="22" t="s">
        <v>92</v>
      </c>
    </row>
    <row r="44" spans="1:7" ht="28.2" thickBot="1">
      <c r="A44" s="74">
        <v>39</v>
      </c>
      <c r="B44" s="143"/>
      <c r="C44" s="37" t="s">
        <v>39</v>
      </c>
      <c r="D44" s="103" t="s">
        <v>99</v>
      </c>
      <c r="E44" s="25" t="s">
        <v>52</v>
      </c>
      <c r="F44" s="87" t="s">
        <v>164</v>
      </c>
      <c r="G44" s="26" t="s">
        <v>92</v>
      </c>
    </row>
    <row r="45" spans="1:7" ht="28.2" thickTop="1">
      <c r="A45" s="74">
        <v>40</v>
      </c>
      <c r="B45" s="147" t="s">
        <v>68</v>
      </c>
      <c r="C45" s="38" t="s">
        <v>108</v>
      </c>
      <c r="D45" s="39"/>
      <c r="E45" s="19" t="s">
        <v>52</v>
      </c>
      <c r="F45" s="115" t="s">
        <v>165</v>
      </c>
      <c r="G45" s="20" t="s">
        <v>92</v>
      </c>
    </row>
    <row r="46" spans="1:7" ht="55.2">
      <c r="A46" s="74">
        <v>41</v>
      </c>
      <c r="B46" s="148"/>
      <c r="C46" s="40" t="s">
        <v>109</v>
      </c>
      <c r="D46" s="41"/>
      <c r="E46" s="2" t="s">
        <v>52</v>
      </c>
      <c r="F46" s="12" t="s">
        <v>162</v>
      </c>
      <c r="G46" s="22" t="s">
        <v>92</v>
      </c>
    </row>
    <row r="47" spans="1:7" ht="41.4">
      <c r="A47" s="74">
        <v>42</v>
      </c>
      <c r="B47" s="148"/>
      <c r="C47" s="40" t="s">
        <v>69</v>
      </c>
      <c r="D47" s="41"/>
      <c r="E47" s="2" t="s">
        <v>52</v>
      </c>
      <c r="F47" s="92" t="s">
        <v>149</v>
      </c>
      <c r="G47" s="22" t="s">
        <v>92</v>
      </c>
    </row>
    <row r="48" spans="1:7">
      <c r="A48" s="74">
        <v>43</v>
      </c>
      <c r="B48" s="148"/>
      <c r="C48" s="40" t="s">
        <v>126</v>
      </c>
      <c r="D48" s="41"/>
      <c r="E48" s="121">
        <v>1</v>
      </c>
      <c r="F48" s="12"/>
      <c r="G48" s="22" t="s">
        <v>92</v>
      </c>
    </row>
    <row r="49" spans="1:7" ht="43.2">
      <c r="A49" s="74">
        <v>44</v>
      </c>
      <c r="B49" s="148"/>
      <c r="C49" s="40" t="s">
        <v>58</v>
      </c>
      <c r="D49" s="41" t="s">
        <v>60</v>
      </c>
      <c r="E49" s="2" t="s">
        <v>142</v>
      </c>
      <c r="F49" s="12" t="s">
        <v>188</v>
      </c>
      <c r="G49" s="22" t="s">
        <v>92</v>
      </c>
    </row>
    <row r="50" spans="1:7" ht="28.2" thickBot="1">
      <c r="A50" s="74">
        <v>45</v>
      </c>
      <c r="B50" s="149"/>
      <c r="C50" s="42" t="s">
        <v>39</v>
      </c>
      <c r="D50" s="104" t="s">
        <v>99</v>
      </c>
      <c r="E50" s="25" t="s">
        <v>52</v>
      </c>
      <c r="F50" s="80"/>
      <c r="G50" s="26" t="s">
        <v>92</v>
      </c>
    </row>
    <row r="51" spans="1:7" ht="14.4" thickTop="1">
      <c r="A51" s="74">
        <v>46</v>
      </c>
      <c r="B51" s="150" t="s">
        <v>70</v>
      </c>
      <c r="C51" s="43" t="s">
        <v>128</v>
      </c>
      <c r="D51" s="43"/>
      <c r="E51" s="19" t="s">
        <v>52</v>
      </c>
      <c r="F51" s="78"/>
      <c r="G51" s="20" t="s">
        <v>93</v>
      </c>
    </row>
    <row r="52" spans="1:7">
      <c r="A52" s="74">
        <v>47</v>
      </c>
      <c r="B52" s="151"/>
      <c r="C52" s="45" t="s">
        <v>131</v>
      </c>
      <c r="D52" s="45"/>
      <c r="E52" s="2" t="s">
        <v>52</v>
      </c>
      <c r="F52" s="12" t="s">
        <v>124</v>
      </c>
      <c r="G52" s="22" t="s">
        <v>93</v>
      </c>
    </row>
    <row r="53" spans="1:7" ht="27.6">
      <c r="A53" s="74">
        <v>48</v>
      </c>
      <c r="B53" s="151"/>
      <c r="C53" s="44" t="s">
        <v>71</v>
      </c>
      <c r="D53" s="45"/>
      <c r="E53" s="121">
        <v>1</v>
      </c>
      <c r="F53" s="12" t="s">
        <v>72</v>
      </c>
      <c r="G53" s="22" t="s">
        <v>93</v>
      </c>
    </row>
    <row r="54" spans="1:7" ht="43.2">
      <c r="A54" s="74">
        <v>49</v>
      </c>
      <c r="B54" s="151"/>
      <c r="C54" s="44" t="s">
        <v>59</v>
      </c>
      <c r="D54" s="45" t="s">
        <v>60</v>
      </c>
      <c r="E54" s="2" t="s">
        <v>142</v>
      </c>
      <c r="F54" s="12" t="s">
        <v>188</v>
      </c>
      <c r="G54" s="22" t="s">
        <v>93</v>
      </c>
    </row>
    <row r="55" spans="1:7" ht="28.2" thickBot="1">
      <c r="A55" s="74">
        <v>50</v>
      </c>
      <c r="B55" s="152"/>
      <c r="C55" s="46" t="s">
        <v>39</v>
      </c>
      <c r="D55" s="105" t="s">
        <v>99</v>
      </c>
      <c r="E55" s="25" t="s">
        <v>52</v>
      </c>
      <c r="F55" s="87" t="s">
        <v>78</v>
      </c>
      <c r="G55" s="26" t="s">
        <v>93</v>
      </c>
    </row>
    <row r="56" spans="1:7" ht="15" customHeight="1" thickTop="1">
      <c r="A56" s="74">
        <v>51</v>
      </c>
      <c r="B56" s="129" t="s">
        <v>75</v>
      </c>
      <c r="C56" s="47" t="s">
        <v>129</v>
      </c>
      <c r="D56" s="48"/>
      <c r="E56" s="122">
        <v>1</v>
      </c>
      <c r="F56" s="116" t="s">
        <v>167</v>
      </c>
      <c r="G56" s="20" t="s">
        <v>93</v>
      </c>
    </row>
    <row r="57" spans="1:7" ht="15" customHeight="1">
      <c r="A57" s="74">
        <v>52</v>
      </c>
      <c r="B57" s="130"/>
      <c r="C57" s="49" t="s">
        <v>130</v>
      </c>
      <c r="D57" s="50"/>
      <c r="E57" s="2">
        <v>2</v>
      </c>
      <c r="F57" s="117"/>
      <c r="G57" s="22" t="s">
        <v>93</v>
      </c>
    </row>
    <row r="58" spans="1:7" ht="27.6">
      <c r="A58" s="74">
        <v>53</v>
      </c>
      <c r="B58" s="130"/>
      <c r="C58" s="7" t="s">
        <v>169</v>
      </c>
      <c r="D58" s="50"/>
      <c r="E58" s="2" t="s">
        <v>52</v>
      </c>
      <c r="F58" s="118" t="s">
        <v>168</v>
      </c>
      <c r="G58" s="22" t="s">
        <v>93</v>
      </c>
    </row>
    <row r="59" spans="1:7">
      <c r="A59" s="74">
        <v>54</v>
      </c>
      <c r="B59" s="130"/>
      <c r="C59" s="7" t="s">
        <v>132</v>
      </c>
      <c r="D59" s="50"/>
      <c r="E59" s="2" t="s">
        <v>52</v>
      </c>
      <c r="F59" s="117" t="s">
        <v>170</v>
      </c>
      <c r="G59" s="22" t="s">
        <v>93</v>
      </c>
    </row>
    <row r="60" spans="1:7">
      <c r="A60" s="74">
        <v>55</v>
      </c>
      <c r="B60" s="130"/>
      <c r="C60" s="49" t="s">
        <v>77</v>
      </c>
      <c r="D60" s="50"/>
      <c r="E60" s="121">
        <v>1</v>
      </c>
      <c r="F60" s="117"/>
      <c r="G60" s="22" t="s">
        <v>93</v>
      </c>
    </row>
    <row r="61" spans="1:7" ht="74.25" customHeight="1">
      <c r="A61" s="74">
        <v>56</v>
      </c>
      <c r="B61" s="130"/>
      <c r="C61" s="49" t="s">
        <v>76</v>
      </c>
      <c r="D61" s="113" t="s">
        <v>60</v>
      </c>
      <c r="E61" s="2" t="s">
        <v>142</v>
      </c>
      <c r="F61" s="117" t="s">
        <v>190</v>
      </c>
      <c r="G61" s="22" t="s">
        <v>93</v>
      </c>
    </row>
    <row r="62" spans="1:7" ht="28.2" thickBot="1">
      <c r="A62" s="74">
        <v>57</v>
      </c>
      <c r="B62" s="131"/>
      <c r="C62" s="51" t="s">
        <v>39</v>
      </c>
      <c r="D62" s="106" t="s">
        <v>99</v>
      </c>
      <c r="E62" s="25" t="s">
        <v>52</v>
      </c>
      <c r="F62" s="80"/>
      <c r="G62" s="26" t="s">
        <v>93</v>
      </c>
    </row>
    <row r="63" spans="1:7" ht="14.4" thickTop="1">
      <c r="A63" s="74">
        <v>58</v>
      </c>
      <c r="B63" s="144" t="s">
        <v>33</v>
      </c>
      <c r="C63" s="71" t="s">
        <v>133</v>
      </c>
      <c r="D63" s="52"/>
      <c r="E63" s="122">
        <v>1</v>
      </c>
      <c r="F63" s="78"/>
      <c r="G63" s="20" t="s">
        <v>94</v>
      </c>
    </row>
    <row r="64" spans="1:7" ht="41.4">
      <c r="A64" s="74">
        <v>59</v>
      </c>
      <c r="B64" s="145"/>
      <c r="C64" s="54" t="s">
        <v>141</v>
      </c>
      <c r="D64" s="53"/>
      <c r="E64" s="2" t="s">
        <v>52</v>
      </c>
      <c r="F64" s="12" t="s">
        <v>173</v>
      </c>
      <c r="G64" s="22" t="s">
        <v>94</v>
      </c>
    </row>
    <row r="65" spans="1:7" ht="41.4">
      <c r="A65" s="74">
        <v>60</v>
      </c>
      <c r="B65" s="145"/>
      <c r="C65" s="54" t="s">
        <v>89</v>
      </c>
      <c r="D65" s="53"/>
      <c r="E65" s="2" t="s">
        <v>52</v>
      </c>
      <c r="F65" s="90" t="s">
        <v>174</v>
      </c>
      <c r="G65" s="22" t="s">
        <v>92</v>
      </c>
    </row>
    <row r="66" spans="1:7" ht="15" customHeight="1">
      <c r="A66" s="74">
        <v>61</v>
      </c>
      <c r="B66" s="145"/>
      <c r="C66" s="54" t="s">
        <v>95</v>
      </c>
      <c r="D66" s="53"/>
      <c r="E66" s="2">
        <v>2</v>
      </c>
      <c r="F66" s="12"/>
      <c r="G66" s="22" t="s">
        <v>94</v>
      </c>
    </row>
    <row r="67" spans="1:7" ht="27.6">
      <c r="A67" s="74">
        <v>62</v>
      </c>
      <c r="B67" s="145"/>
      <c r="C67" s="54" t="s">
        <v>134</v>
      </c>
      <c r="D67" s="53"/>
      <c r="E67" s="2">
        <v>2</v>
      </c>
      <c r="F67" s="12" t="s">
        <v>135</v>
      </c>
      <c r="G67" s="22" t="s">
        <v>94</v>
      </c>
    </row>
    <row r="68" spans="1:7" s="89" customFormat="1" ht="27.6">
      <c r="A68" s="75">
        <v>63</v>
      </c>
      <c r="B68" s="145"/>
      <c r="C68" s="54" t="s">
        <v>140</v>
      </c>
      <c r="D68" s="53"/>
      <c r="E68" s="30">
        <v>2</v>
      </c>
      <c r="F68" s="76" t="s">
        <v>138</v>
      </c>
      <c r="G68" s="31" t="s">
        <v>94</v>
      </c>
    </row>
    <row r="69" spans="1:7" ht="27.6">
      <c r="A69" s="74">
        <v>64</v>
      </c>
      <c r="B69" s="145"/>
      <c r="C69" s="54" t="s">
        <v>41</v>
      </c>
      <c r="D69" s="53"/>
      <c r="E69" s="2" t="s">
        <v>52</v>
      </c>
      <c r="F69" s="90" t="s">
        <v>177</v>
      </c>
      <c r="G69" s="22" t="s">
        <v>94</v>
      </c>
    </row>
    <row r="70" spans="1:7" ht="55.2">
      <c r="A70" s="74">
        <v>65</v>
      </c>
      <c r="B70" s="145"/>
      <c r="C70" s="72" t="s">
        <v>48</v>
      </c>
      <c r="D70" s="53"/>
      <c r="E70" s="2" t="s">
        <v>52</v>
      </c>
      <c r="F70" s="12" t="s">
        <v>150</v>
      </c>
      <c r="G70" s="22" t="s">
        <v>94</v>
      </c>
    </row>
    <row r="71" spans="1:7" ht="14.25" customHeight="1">
      <c r="A71" s="74">
        <v>66</v>
      </c>
      <c r="B71" s="145"/>
      <c r="C71" s="5" t="s">
        <v>54</v>
      </c>
      <c r="D71" s="55" t="s">
        <v>60</v>
      </c>
      <c r="E71" s="2" t="s">
        <v>166</v>
      </c>
      <c r="F71" s="135" t="s">
        <v>189</v>
      </c>
      <c r="G71" s="22" t="s">
        <v>94</v>
      </c>
    </row>
    <row r="72" spans="1:7" ht="27.6">
      <c r="A72" s="74">
        <v>67</v>
      </c>
      <c r="B72" s="145"/>
      <c r="C72" s="5" t="s">
        <v>53</v>
      </c>
      <c r="D72" s="55" t="s">
        <v>60</v>
      </c>
      <c r="E72" s="2" t="s">
        <v>142</v>
      </c>
      <c r="F72" s="136"/>
      <c r="G72" s="22" t="s">
        <v>94</v>
      </c>
    </row>
    <row r="73" spans="1:7" ht="12.75" customHeight="1">
      <c r="A73" s="74">
        <v>68</v>
      </c>
      <c r="B73" s="145"/>
      <c r="C73" s="5" t="s">
        <v>55</v>
      </c>
      <c r="D73" s="55" t="s">
        <v>60</v>
      </c>
      <c r="E73" s="2" t="s">
        <v>142</v>
      </c>
      <c r="F73" s="136"/>
      <c r="G73" s="22" t="s">
        <v>94</v>
      </c>
    </row>
    <row r="74" spans="1:7" ht="27.6">
      <c r="A74" s="74">
        <v>69</v>
      </c>
      <c r="B74" s="145"/>
      <c r="C74" s="5" t="s">
        <v>56</v>
      </c>
      <c r="D74" s="55" t="s">
        <v>60</v>
      </c>
      <c r="E74" s="2" t="s">
        <v>142</v>
      </c>
      <c r="F74" s="136"/>
      <c r="G74" s="22" t="s">
        <v>94</v>
      </c>
    </row>
    <row r="75" spans="1:7">
      <c r="A75" s="74">
        <v>70</v>
      </c>
      <c r="B75" s="145"/>
      <c r="C75" s="5" t="s">
        <v>57</v>
      </c>
      <c r="D75" s="55" t="s">
        <v>60</v>
      </c>
      <c r="E75" s="2" t="s">
        <v>142</v>
      </c>
      <c r="F75" s="137"/>
      <c r="G75" s="22" t="s">
        <v>94</v>
      </c>
    </row>
    <row r="76" spans="1:7" ht="28.2" thickBot="1">
      <c r="A76" s="74">
        <v>71</v>
      </c>
      <c r="B76" s="146"/>
      <c r="C76" s="9" t="s">
        <v>39</v>
      </c>
      <c r="D76" s="107" t="s">
        <v>99</v>
      </c>
      <c r="E76" s="25" t="s">
        <v>52</v>
      </c>
      <c r="F76" s="93" t="s">
        <v>172</v>
      </c>
      <c r="G76" s="26" t="s">
        <v>94</v>
      </c>
    </row>
    <row r="77" spans="1:7" ht="14.4" thickTop="1">
      <c r="A77" s="74">
        <v>72</v>
      </c>
      <c r="B77" s="126" t="s">
        <v>40</v>
      </c>
      <c r="C77" s="73" t="s">
        <v>133</v>
      </c>
      <c r="D77" s="56"/>
      <c r="E77" s="122">
        <v>1</v>
      </c>
      <c r="F77" s="78"/>
      <c r="G77" s="20" t="s">
        <v>94</v>
      </c>
    </row>
    <row r="78" spans="1:7" ht="27.6">
      <c r="A78" s="74">
        <v>73</v>
      </c>
      <c r="B78" s="127"/>
      <c r="C78" s="58" t="s">
        <v>90</v>
      </c>
      <c r="D78" s="57"/>
      <c r="E78" s="2" t="s">
        <v>52</v>
      </c>
      <c r="F78" s="90" t="s">
        <v>175</v>
      </c>
      <c r="G78" s="22" t="s">
        <v>92</v>
      </c>
    </row>
    <row r="79" spans="1:7" ht="45" customHeight="1">
      <c r="A79" s="74">
        <v>74</v>
      </c>
      <c r="B79" s="127"/>
      <c r="C79" s="58" t="s">
        <v>66</v>
      </c>
      <c r="D79" s="57"/>
      <c r="E79" s="121">
        <v>1</v>
      </c>
      <c r="F79" s="12" t="s">
        <v>176</v>
      </c>
      <c r="G79" s="22" t="s">
        <v>94</v>
      </c>
    </row>
    <row r="80" spans="1:7">
      <c r="A80" s="74">
        <v>75</v>
      </c>
      <c r="B80" s="127"/>
      <c r="C80" s="58" t="s">
        <v>95</v>
      </c>
      <c r="D80" s="57"/>
      <c r="E80" s="2">
        <v>2</v>
      </c>
      <c r="F80" s="12"/>
      <c r="G80" s="22" t="s">
        <v>94</v>
      </c>
    </row>
    <row r="81" spans="1:7" ht="27.6">
      <c r="A81" s="74">
        <v>76</v>
      </c>
      <c r="B81" s="127"/>
      <c r="C81" s="58" t="s">
        <v>41</v>
      </c>
      <c r="D81" s="57"/>
      <c r="E81" s="2" t="s">
        <v>52</v>
      </c>
      <c r="F81" s="90" t="s">
        <v>178</v>
      </c>
      <c r="G81" s="22" t="s">
        <v>94</v>
      </c>
    </row>
    <row r="82" spans="1:7" ht="55.2">
      <c r="A82" s="74">
        <v>77</v>
      </c>
      <c r="B82" s="127"/>
      <c r="C82" s="101" t="s">
        <v>85</v>
      </c>
      <c r="D82" s="57"/>
      <c r="E82" s="2" t="s">
        <v>52</v>
      </c>
      <c r="F82" s="12" t="s">
        <v>145</v>
      </c>
      <c r="G82" s="22" t="s">
        <v>94</v>
      </c>
    </row>
    <row r="83" spans="1:7" ht="43.2">
      <c r="A83" s="74">
        <v>78</v>
      </c>
      <c r="B83" s="127"/>
      <c r="C83" s="6" t="s">
        <v>54</v>
      </c>
      <c r="D83" s="50" t="s">
        <v>60</v>
      </c>
      <c r="E83" s="2" t="s">
        <v>142</v>
      </c>
      <c r="F83" s="12" t="s">
        <v>188</v>
      </c>
      <c r="G83" s="22" t="s">
        <v>94</v>
      </c>
    </row>
    <row r="84" spans="1:7" ht="32.25" customHeight="1" thickBot="1">
      <c r="A84" s="74">
        <v>79</v>
      </c>
      <c r="B84" s="128"/>
      <c r="C84" s="10" t="s">
        <v>39</v>
      </c>
      <c r="D84" s="108" t="s">
        <v>99</v>
      </c>
      <c r="E84" s="25" t="s">
        <v>52</v>
      </c>
      <c r="F84" s="91" t="s">
        <v>187</v>
      </c>
      <c r="G84" s="26" t="s">
        <v>94</v>
      </c>
    </row>
    <row r="85" spans="1:7" ht="83.4" thickTop="1">
      <c r="A85" s="74">
        <v>80</v>
      </c>
      <c r="B85" s="153" t="s">
        <v>84</v>
      </c>
      <c r="C85" s="59" t="s">
        <v>82</v>
      </c>
      <c r="D85" s="94"/>
      <c r="E85" s="60" t="s">
        <v>52</v>
      </c>
      <c r="F85" s="78" t="s">
        <v>179</v>
      </c>
      <c r="G85" s="20" t="s">
        <v>94</v>
      </c>
    </row>
    <row r="86" spans="1:7" ht="234.6">
      <c r="A86" s="74">
        <v>81</v>
      </c>
      <c r="B86" s="154"/>
      <c r="C86" s="61" t="s">
        <v>67</v>
      </c>
      <c r="D86" s="110" t="s">
        <v>99</v>
      </c>
      <c r="E86" s="62" t="s">
        <v>142</v>
      </c>
      <c r="F86" s="90" t="s">
        <v>193</v>
      </c>
      <c r="G86" s="22" t="s">
        <v>94</v>
      </c>
    </row>
    <row r="87" spans="1:7" ht="55.2">
      <c r="A87" s="74">
        <v>82</v>
      </c>
      <c r="B87" s="154"/>
      <c r="C87" s="61" t="s">
        <v>81</v>
      </c>
      <c r="D87" s="109"/>
      <c r="E87" s="2" t="s">
        <v>142</v>
      </c>
      <c r="F87" s="90" t="s">
        <v>180</v>
      </c>
      <c r="G87" s="22" t="s">
        <v>94</v>
      </c>
    </row>
    <row r="88" spans="1:7" ht="82.8">
      <c r="A88" s="74">
        <v>83</v>
      </c>
      <c r="B88" s="154"/>
      <c r="C88" s="63" t="s">
        <v>83</v>
      </c>
      <c r="D88" s="110" t="s">
        <v>99</v>
      </c>
      <c r="E88" s="2" t="s">
        <v>142</v>
      </c>
      <c r="F88" s="90" t="s">
        <v>181</v>
      </c>
      <c r="G88" s="22" t="s">
        <v>94</v>
      </c>
    </row>
    <row r="89" spans="1:7" ht="55.8" thickBot="1">
      <c r="A89" s="74">
        <v>84</v>
      </c>
      <c r="B89" s="155"/>
      <c r="C89" s="64" t="s">
        <v>39</v>
      </c>
      <c r="D89" s="111" t="s">
        <v>99</v>
      </c>
      <c r="E89" s="65" t="s">
        <v>52</v>
      </c>
      <c r="F89" s="91" t="s">
        <v>182</v>
      </c>
      <c r="G89" s="26" t="s">
        <v>94</v>
      </c>
    </row>
    <row r="90" spans="1:7" ht="28.2" thickTop="1">
      <c r="A90" s="74">
        <v>85</v>
      </c>
      <c r="B90" s="132" t="s">
        <v>87</v>
      </c>
      <c r="C90" s="66" t="s">
        <v>73</v>
      </c>
      <c r="D90" s="95"/>
      <c r="E90" s="19" t="s">
        <v>52</v>
      </c>
      <c r="F90" s="115" t="s">
        <v>186</v>
      </c>
      <c r="G90" s="20" t="s">
        <v>96</v>
      </c>
    </row>
    <row r="91" spans="1:7" ht="27.6">
      <c r="A91" s="74">
        <v>86</v>
      </c>
      <c r="B91" s="133"/>
      <c r="C91" s="67" t="s">
        <v>88</v>
      </c>
      <c r="D91" s="55"/>
      <c r="E91" s="2" t="s">
        <v>52</v>
      </c>
      <c r="F91" s="90" t="s">
        <v>185</v>
      </c>
      <c r="G91" s="22" t="s">
        <v>96</v>
      </c>
    </row>
    <row r="92" spans="1:7" ht="27.6">
      <c r="A92" s="74">
        <v>87</v>
      </c>
      <c r="B92" s="133"/>
      <c r="C92" s="67" t="s">
        <v>74</v>
      </c>
      <c r="D92" s="55"/>
      <c r="E92" s="119">
        <v>2</v>
      </c>
      <c r="F92" s="12" t="s">
        <v>146</v>
      </c>
      <c r="G92" s="22" t="s">
        <v>96</v>
      </c>
    </row>
    <row r="93" spans="1:7" ht="28.2" thickBot="1">
      <c r="A93" s="74">
        <v>88</v>
      </c>
      <c r="B93" s="134"/>
      <c r="C93" s="68" t="s">
        <v>39</v>
      </c>
      <c r="D93" s="112" t="s">
        <v>99</v>
      </c>
      <c r="E93" s="25" t="s">
        <v>52</v>
      </c>
      <c r="F93" s="80"/>
      <c r="G93" s="26" t="s">
        <v>96</v>
      </c>
    </row>
    <row r="94" spans="1:7" ht="14.4" thickTop="1"/>
  </sheetData>
  <autoFilter ref="B5:G93"/>
  <mergeCells count="12">
    <mergeCell ref="B6:B11"/>
    <mergeCell ref="B77:B84"/>
    <mergeCell ref="B56:B62"/>
    <mergeCell ref="B90:B93"/>
    <mergeCell ref="F71:F75"/>
    <mergeCell ref="B12:B15"/>
    <mergeCell ref="B37:B44"/>
    <mergeCell ref="B63:B76"/>
    <mergeCell ref="B45:B50"/>
    <mergeCell ref="B51:B55"/>
    <mergeCell ref="B85:B89"/>
    <mergeCell ref="B16:B36"/>
  </mergeCells>
  <pageMargins left="0.7" right="0.7" top="0.75" bottom="0.75" header="0.3" footer="0.3"/>
  <pageSetup paperSize="9" orientation="portrait" r:id="rId1"/>
  <ignoredErrors>
    <ignoredError sqref="E86:E88 E83 E61 E54 E49 E72:E75" twoDigitTextYear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34ACF6DCA1C74A9FF239D261E92C5D" ma:contentTypeVersion="12" ma:contentTypeDescription="Utwórz nowy dokument." ma:contentTypeScope="" ma:versionID="5ef24f7f89e5bec5005360e08d4c0786">
  <xsd:schema xmlns:xsd="http://www.w3.org/2001/XMLSchema" xmlns:xs="http://www.w3.org/2001/XMLSchema" xmlns:p="http://schemas.microsoft.com/office/2006/metadata/properties" xmlns:ns3="4c35ce35-90ce-4acc-a723-e90ead20eb4b" xmlns:ns4="ec5949bd-f4e0-40de-8c86-995a9f66d597" targetNamespace="http://schemas.microsoft.com/office/2006/metadata/properties" ma:root="true" ma:fieldsID="978638a32a949e3f551e97fbfbe0a0a3" ns3:_="" ns4:_="">
    <xsd:import namespace="4c35ce35-90ce-4acc-a723-e90ead20eb4b"/>
    <xsd:import namespace="ec5949bd-f4e0-40de-8c86-995a9f66d59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5ce35-90ce-4acc-a723-e90ead20eb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949bd-f4e0-40de-8c86-995a9f66d5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12A28E-942B-40E5-89F8-1FDD64F971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35ce35-90ce-4acc-a723-e90ead20eb4b"/>
    <ds:schemaRef ds:uri="ec5949bd-f4e0-40de-8c86-995a9f66d5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0B4A75-3F42-45F2-8C99-AC10A6E239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5F9649-5C80-4F31-93EF-44854F95B8D6}">
  <ds:schemaRefs>
    <ds:schemaRef ds:uri="http://purl.org/dc/elements/1.1/"/>
    <ds:schemaRef ds:uri="ec5949bd-f4e0-40de-8c86-995a9f66d597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4c35ce35-90ce-4acc-a723-e90ead20eb4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słownik_usterek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Kopacz Grzegorz</dc:creator>
  <cp:lastModifiedBy>Pawlak Henryk</cp:lastModifiedBy>
  <cp:lastPrinted>2013-10-05T18:59:32Z</cp:lastPrinted>
  <dcterms:created xsi:type="dcterms:W3CDTF">2013-10-03T14:37:58Z</dcterms:created>
  <dcterms:modified xsi:type="dcterms:W3CDTF">2020-09-16T09:58:04Z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0x0101007734ACF6DCA1C74A9FF239D261E92C5D</vt:lpwstr>
  </property>
</Properties>
</file>